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I158" i="1" l="1"/>
  <c r="H158" i="1"/>
  <c r="G158" i="1"/>
  <c r="F158" i="1"/>
  <c r="D157" i="1"/>
  <c r="D158" i="1" s="1"/>
  <c r="D149" i="1"/>
  <c r="D39" i="1"/>
</calcChain>
</file>

<file path=xl/sharedStrings.xml><?xml version="1.0" encoding="utf-8"?>
<sst xmlns="http://schemas.openxmlformats.org/spreadsheetml/2006/main" count="743" uniqueCount="211">
  <si>
    <t>Масив №</t>
  </si>
  <si>
    <t>Кад. № в КК</t>
  </si>
  <si>
    <t>Кат. земя</t>
  </si>
  <si>
    <t>Имот площ дка</t>
  </si>
  <si>
    <t>АНГЕЛ АЛБЕРТОВ ИЛИЕВ</t>
  </si>
  <si>
    <t>13</t>
  </si>
  <si>
    <t>325.15</t>
  </si>
  <si>
    <t>Зеленч.култура</t>
  </si>
  <si>
    <t>325.16</t>
  </si>
  <si>
    <t>325.18</t>
  </si>
  <si>
    <t>ДМИ</t>
  </si>
  <si>
    <t>325.19</t>
  </si>
  <si>
    <t>ГИП</t>
  </si>
  <si>
    <t>14</t>
  </si>
  <si>
    <t>80.2</t>
  </si>
  <si>
    <t>Нива</t>
  </si>
  <si>
    <t>ДСГ</t>
  </si>
  <si>
    <t>80.3</t>
  </si>
  <si>
    <t>ДКП</t>
  </si>
  <si>
    <t>80.4</t>
  </si>
  <si>
    <t>80.5</t>
  </si>
  <si>
    <t>БКП</t>
  </si>
  <si>
    <t>80.6</t>
  </si>
  <si>
    <t>ДДД</t>
  </si>
  <si>
    <t>80.7</t>
  </si>
  <si>
    <t>ГИК</t>
  </si>
  <si>
    <t>80.8</t>
  </si>
  <si>
    <t>80.9</t>
  </si>
  <si>
    <t>80.11</t>
  </si>
  <si>
    <t>ИИГ</t>
  </si>
  <si>
    <t>80.12</t>
  </si>
  <si>
    <t>ГИГ</t>
  </si>
  <si>
    <t>15</t>
  </si>
  <si>
    <t>80.13</t>
  </si>
  <si>
    <t>ИДС</t>
  </si>
  <si>
    <t>16</t>
  </si>
  <si>
    <t>504.20</t>
  </si>
  <si>
    <t>ААП</t>
  </si>
  <si>
    <t>504.22</t>
  </si>
  <si>
    <t>ИАП</t>
  </si>
  <si>
    <t>504.23</t>
  </si>
  <si>
    <t>504.24</t>
  </si>
  <si>
    <t>504.26</t>
  </si>
  <si>
    <t>7</t>
  </si>
  <si>
    <t>325.29</t>
  </si>
  <si>
    <t>ИТИ</t>
  </si>
  <si>
    <t>325.30</t>
  </si>
  <si>
    <t>МДМ</t>
  </si>
  <si>
    <t>325.36</t>
  </si>
  <si>
    <t>325.37</t>
  </si>
  <si>
    <t>ГТИ</t>
  </si>
  <si>
    <t>8</t>
  </si>
  <si>
    <t>325.21</t>
  </si>
  <si>
    <t>325.22</t>
  </si>
  <si>
    <t>325.23</t>
  </si>
  <si>
    <t>325.24</t>
  </si>
  <si>
    <t>325.32</t>
  </si>
  <si>
    <t>ИСГ</t>
  </si>
  <si>
    <t>ВАНЯ АТАНАСОВА БАБАЯШЕВА</t>
  </si>
  <si>
    <t>1</t>
  </si>
  <si>
    <t>217.10</t>
  </si>
  <si>
    <t>217.20</t>
  </si>
  <si>
    <t>ИВАН ДИМИТРОВ АНДРОВ</t>
  </si>
  <si>
    <t>217.30</t>
  </si>
  <si>
    <t>217.40</t>
  </si>
  <si>
    <t>217.50</t>
  </si>
  <si>
    <t>ИПЦ</t>
  </si>
  <si>
    <t>217.60</t>
  </si>
  <si>
    <t>217.70</t>
  </si>
  <si>
    <t>ПИЛ</t>
  </si>
  <si>
    <t>217.80</t>
  </si>
  <si>
    <t>ГМК</t>
  </si>
  <si>
    <t>217.90</t>
  </si>
  <si>
    <t>217.100</t>
  </si>
  <si>
    <t>217.101</t>
  </si>
  <si>
    <t>217.102</t>
  </si>
  <si>
    <t>217.103</t>
  </si>
  <si>
    <t>КСЦ</t>
  </si>
  <si>
    <t>217.110</t>
  </si>
  <si>
    <t>217.120</t>
  </si>
  <si>
    <t>217.130</t>
  </si>
  <si>
    <t>ИПБ</t>
  </si>
  <si>
    <t>217.140</t>
  </si>
  <si>
    <t>217.150</t>
  </si>
  <si>
    <t>217.160</t>
  </si>
  <si>
    <t>217.170</t>
  </si>
  <si>
    <t>217.180</t>
  </si>
  <si>
    <t>РИМ</t>
  </si>
  <si>
    <t>217.210</t>
  </si>
  <si>
    <t>217.220</t>
  </si>
  <si>
    <t>БАМ</t>
  </si>
  <si>
    <t>217.270</t>
  </si>
  <si>
    <t>217.271</t>
  </si>
  <si>
    <t>217.273</t>
  </si>
  <si>
    <t>217.280</t>
  </si>
  <si>
    <t>217.282</t>
  </si>
  <si>
    <t>217.301</t>
  </si>
  <si>
    <t>МИИ</t>
  </si>
  <si>
    <t>10</t>
  </si>
  <si>
    <t>218.41</t>
  </si>
  <si>
    <t>218.70</t>
  </si>
  <si>
    <t>218.90</t>
  </si>
  <si>
    <t>218.130</t>
  </si>
  <si>
    <t>504.10</t>
  </si>
  <si>
    <t>11</t>
  </si>
  <si>
    <t>218.50</t>
  </si>
  <si>
    <t>218.60</t>
  </si>
  <si>
    <t>12</t>
  </si>
  <si>
    <t>504.12</t>
  </si>
  <si>
    <t>504.13</t>
  </si>
  <si>
    <t>ГСП</t>
  </si>
  <si>
    <t>504.14</t>
  </si>
  <si>
    <t>504.16</t>
  </si>
  <si>
    <t>504.18</t>
  </si>
  <si>
    <t>ИБИ</t>
  </si>
  <si>
    <t>504.19</t>
  </si>
  <si>
    <t>БЗГ</t>
  </si>
  <si>
    <t>504.42</t>
  </si>
  <si>
    <t>ЕНМ</t>
  </si>
  <si>
    <t>504.43</t>
  </si>
  <si>
    <t>ПГИ</t>
  </si>
  <si>
    <t>504.101</t>
  </si>
  <si>
    <t>ДГА</t>
  </si>
  <si>
    <t>2</t>
  </si>
  <si>
    <t>217.190</t>
  </si>
  <si>
    <t>217.221</t>
  </si>
  <si>
    <t>217.230</t>
  </si>
  <si>
    <t>КПА</t>
  </si>
  <si>
    <t>217.231</t>
  </si>
  <si>
    <t>217.240</t>
  </si>
  <si>
    <t>217.250</t>
  </si>
  <si>
    <t>3</t>
  </si>
  <si>
    <t>218.61</t>
  </si>
  <si>
    <t>218.110</t>
  </si>
  <si>
    <t>218.170</t>
  </si>
  <si>
    <t>218.180</t>
  </si>
  <si>
    <t>218.190</t>
  </si>
  <si>
    <t>ИММ</t>
  </si>
  <si>
    <t>218.220</t>
  </si>
  <si>
    <t>ИЙМ</t>
  </si>
  <si>
    <t>218.230</t>
  </si>
  <si>
    <t>СХГ</t>
  </si>
  <si>
    <t>218.231</t>
  </si>
  <si>
    <t>ССИ</t>
  </si>
  <si>
    <t>218.232</t>
  </si>
  <si>
    <t>218.240</t>
  </si>
  <si>
    <t>218.250</t>
  </si>
  <si>
    <t>218.260</t>
  </si>
  <si>
    <t>218.282</t>
  </si>
  <si>
    <t>218.283</t>
  </si>
  <si>
    <t>218.290</t>
  </si>
  <si>
    <t>218.300</t>
  </si>
  <si>
    <t>218.310</t>
  </si>
  <si>
    <t>4</t>
  </si>
  <si>
    <t>218.200</t>
  </si>
  <si>
    <t>218.210</t>
  </si>
  <si>
    <t>ГЙМ</t>
  </si>
  <si>
    <t>5</t>
  </si>
  <si>
    <t>504.27</t>
  </si>
  <si>
    <t>504.28</t>
  </si>
  <si>
    <t>КЕМ</t>
  </si>
  <si>
    <t>504.29</t>
  </si>
  <si>
    <t>504.30</t>
  </si>
  <si>
    <t>504.31</t>
  </si>
  <si>
    <t>ДЙЯ</t>
  </si>
  <si>
    <t>504.32</t>
  </si>
  <si>
    <t>504.33</t>
  </si>
  <si>
    <t>ГЗГ</t>
  </si>
  <si>
    <t>504.34</t>
  </si>
  <si>
    <t>ДЗИ</t>
  </si>
  <si>
    <t>504.35</t>
  </si>
  <si>
    <t>504.36</t>
  </si>
  <si>
    <t>504.37</t>
  </si>
  <si>
    <t>ГСЦ</t>
  </si>
  <si>
    <t>504.44</t>
  </si>
  <si>
    <t>ИМЙ</t>
  </si>
  <si>
    <t>9</t>
  </si>
  <si>
    <t>218.80</t>
  </si>
  <si>
    <t>218.100</t>
  </si>
  <si>
    <t>АМВ</t>
  </si>
  <si>
    <t>218.105</t>
  </si>
  <si>
    <t>ГГИ</t>
  </si>
  <si>
    <t>218.140</t>
  </si>
  <si>
    <t>ИГП</t>
  </si>
  <si>
    <t>218.151</t>
  </si>
  <si>
    <t>218.160</t>
  </si>
  <si>
    <t>218.161</t>
  </si>
  <si>
    <t>ППА</t>
  </si>
  <si>
    <t>218.281</t>
  </si>
  <si>
    <t>6</t>
  </si>
  <si>
    <t>326.5</t>
  </si>
  <si>
    <t>326.6</t>
  </si>
  <si>
    <t>ИБН</t>
  </si>
  <si>
    <t>326.41</t>
  </si>
  <si>
    <t>326.45</t>
  </si>
  <si>
    <t>326.46</t>
  </si>
  <si>
    <t>326.51</t>
  </si>
  <si>
    <t>ГДН</t>
  </si>
  <si>
    <t>326.55</t>
  </si>
  <si>
    <t>Министерство на земеделието, храните и горите</t>
  </si>
  <si>
    <t>Областна дирекция "Земеделие" - Монтана</t>
  </si>
  <si>
    <t>РЕГИСТЪР по реда на чл.75а, ал.1, т.1 от ППЗСПЗЗ, във вр. с чл.37в, ал.9 от ЗСПЗЗ за стопанската 2020/2021г., неразделна част от Заповед №270/02.10.2020г.</t>
  </si>
  <si>
    <t>Землище на Долна Бела Речка ЕКАТТЕ 22019</t>
  </si>
  <si>
    <t>НТП на имота в КК общо ползвана площ след простр. сечение</t>
  </si>
  <si>
    <t>Дължима сума за имоти по чл.37в, ал.3, т.2 ЗСПЗЗ    лв.</t>
  </si>
  <si>
    <t>Ползвател по чл.69 и чл. 70 ППЗСПЗЗ/ Собственик имоти по чл.37в, ал.3, т.2 ЗСПЗЗ</t>
  </si>
  <si>
    <t>ОБЩО ЗА ВСИЧКИ ПОЛЗВАТЕЛИ</t>
  </si>
  <si>
    <t>Имоти по чл.37в, ал.3, т.2 ЗСПЗЗ след постр. сечение дка</t>
  </si>
  <si>
    <t>Ползвател по чл.37в, ал.2 от ЗСПЗЗ</t>
  </si>
  <si>
    <t>Имоти с правно основание след постр. сечение дка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</si>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</sst>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0" fillId="0" borderId="10" xfId="0" applyBorder="1" applyAlignment="1">
      <alignment horizontal="left" wrapText="1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8"/>
  <sheetViews>
    <sheetView tabSelected="1" workbookViewId="0">
      <selection activeCell="A5" sqref="A5:J5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1.42578125" customWidth="1"/>
    <col min="7" max="7" width="13.140625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29" t="s">
        <v>199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200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201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202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75" x14ac:dyDescent="0.25">
      <c r="A9" s="11" t="s">
        <v>208</v>
      </c>
      <c r="B9" s="11" t="s">
        <v>0</v>
      </c>
      <c r="C9" s="11" t="s">
        <v>1</v>
      </c>
      <c r="D9" s="12" t="s">
        <v>203</v>
      </c>
      <c r="E9" s="5" t="s">
        <v>2</v>
      </c>
      <c r="F9" s="13" t="s">
        <v>3</v>
      </c>
      <c r="G9" s="13" t="s">
        <v>209</v>
      </c>
      <c r="H9" s="13" t="s">
        <v>207</v>
      </c>
      <c r="I9" s="14" t="s">
        <v>204</v>
      </c>
      <c r="J9" s="12" t="s">
        <v>205</v>
      </c>
    </row>
    <row r="10" spans="1:10" x14ac:dyDescent="0.25">
      <c r="A10" s="3" t="s">
        <v>4</v>
      </c>
      <c r="B10" s="3" t="s">
        <v>5</v>
      </c>
      <c r="C10" s="3" t="s">
        <v>6</v>
      </c>
      <c r="D10" s="4" t="s">
        <v>7</v>
      </c>
      <c r="E10" s="5">
        <v>4</v>
      </c>
      <c r="F10" s="6">
        <v>0.114</v>
      </c>
      <c r="G10" s="6">
        <v>0.10199999999999999</v>
      </c>
      <c r="H10" s="6">
        <v>0</v>
      </c>
      <c r="I10" s="7">
        <v>0</v>
      </c>
      <c r="J10" s="8" t="s">
        <v>4</v>
      </c>
    </row>
    <row r="11" spans="1:10" x14ac:dyDescent="0.25">
      <c r="A11" s="9" t="s">
        <v>4</v>
      </c>
      <c r="B11" s="9" t="s">
        <v>5</v>
      </c>
      <c r="C11" s="9" t="s">
        <v>8</v>
      </c>
      <c r="D11" s="10" t="s">
        <v>7</v>
      </c>
      <c r="E11" s="5">
        <v>4</v>
      </c>
      <c r="F11" s="6">
        <v>0.45100000000000001</v>
      </c>
      <c r="G11" s="6">
        <v>0.437</v>
      </c>
      <c r="H11" s="6">
        <v>0</v>
      </c>
      <c r="I11" s="7">
        <v>0</v>
      </c>
      <c r="J11" s="8" t="s">
        <v>4</v>
      </c>
    </row>
    <row r="12" spans="1:10" x14ac:dyDescent="0.25">
      <c r="A12" s="9" t="s">
        <v>4</v>
      </c>
      <c r="B12" s="9" t="s">
        <v>5</v>
      </c>
      <c r="C12" s="9" t="s">
        <v>9</v>
      </c>
      <c r="D12" s="10" t="s">
        <v>7</v>
      </c>
      <c r="E12" s="5">
        <v>4</v>
      </c>
      <c r="F12" s="6">
        <v>0.45600000000000002</v>
      </c>
      <c r="G12" s="6">
        <v>0</v>
      </c>
      <c r="H12" s="6">
        <v>0.442</v>
      </c>
      <c r="I12" s="7">
        <v>3.536</v>
      </c>
      <c r="J12" s="8" t="s">
        <v>10</v>
      </c>
    </row>
    <row r="13" spans="1:10" x14ac:dyDescent="0.25">
      <c r="A13" s="9" t="s">
        <v>4</v>
      </c>
      <c r="B13" s="9" t="s">
        <v>5</v>
      </c>
      <c r="C13" s="9" t="s">
        <v>11</v>
      </c>
      <c r="D13" s="10" t="s">
        <v>7</v>
      </c>
      <c r="E13" s="5">
        <v>4</v>
      </c>
      <c r="F13" s="6">
        <v>0.29899999999999999</v>
      </c>
      <c r="G13" s="6">
        <v>0</v>
      </c>
      <c r="H13" s="6">
        <v>0.29099999999999998</v>
      </c>
      <c r="I13" s="7">
        <v>2.3279999999999998</v>
      </c>
      <c r="J13" s="8" t="s">
        <v>12</v>
      </c>
    </row>
    <row r="14" spans="1:10" x14ac:dyDescent="0.25">
      <c r="A14" s="9" t="s">
        <v>4</v>
      </c>
      <c r="B14" s="9" t="s">
        <v>13</v>
      </c>
      <c r="C14" s="9" t="s">
        <v>14</v>
      </c>
      <c r="D14" s="10" t="s">
        <v>15</v>
      </c>
      <c r="E14" s="5">
        <v>4</v>
      </c>
      <c r="F14" s="6">
        <v>1.101</v>
      </c>
      <c r="G14" s="6">
        <v>0</v>
      </c>
      <c r="H14" s="6">
        <v>1.002</v>
      </c>
      <c r="I14" s="7">
        <v>8.016</v>
      </c>
      <c r="J14" s="8" t="s">
        <v>16</v>
      </c>
    </row>
    <row r="15" spans="1:10" x14ac:dyDescent="0.25">
      <c r="A15" s="9" t="s">
        <v>4</v>
      </c>
      <c r="B15" s="9" t="s">
        <v>13</v>
      </c>
      <c r="C15" s="9" t="s">
        <v>17</v>
      </c>
      <c r="D15" s="10" t="s">
        <v>15</v>
      </c>
      <c r="E15" s="5">
        <v>4</v>
      </c>
      <c r="F15" s="6">
        <v>1.518</v>
      </c>
      <c r="G15" s="6">
        <v>0</v>
      </c>
      <c r="H15" s="6">
        <v>1.452</v>
      </c>
      <c r="I15" s="7">
        <v>11.616</v>
      </c>
      <c r="J15" s="8" t="s">
        <v>18</v>
      </c>
    </row>
    <row r="16" spans="1:10" x14ac:dyDescent="0.25">
      <c r="A16" s="9" t="s">
        <v>4</v>
      </c>
      <c r="B16" s="9" t="s">
        <v>13</v>
      </c>
      <c r="C16" s="9" t="s">
        <v>19</v>
      </c>
      <c r="D16" s="10" t="s">
        <v>15</v>
      </c>
      <c r="E16" s="5">
        <v>4</v>
      </c>
      <c r="F16" s="6">
        <v>1.8280000000000001</v>
      </c>
      <c r="G16" s="6">
        <v>1.6279999999999999</v>
      </c>
      <c r="H16" s="6">
        <v>0</v>
      </c>
      <c r="I16" s="7">
        <v>0</v>
      </c>
      <c r="J16" s="8" t="s">
        <v>4</v>
      </c>
    </row>
    <row r="17" spans="1:10" x14ac:dyDescent="0.25">
      <c r="A17" s="9" t="s">
        <v>4</v>
      </c>
      <c r="B17" s="9" t="s">
        <v>13</v>
      </c>
      <c r="C17" s="9" t="s">
        <v>20</v>
      </c>
      <c r="D17" s="10" t="s">
        <v>15</v>
      </c>
      <c r="E17" s="5">
        <v>4</v>
      </c>
      <c r="F17" s="6">
        <v>0.71699999999999997</v>
      </c>
      <c r="G17" s="6">
        <v>0</v>
      </c>
      <c r="H17" s="6">
        <v>0.53</v>
      </c>
      <c r="I17" s="7">
        <v>4.24</v>
      </c>
      <c r="J17" s="8" t="s">
        <v>21</v>
      </c>
    </row>
    <row r="18" spans="1:10" x14ac:dyDescent="0.25">
      <c r="A18" s="9" t="s">
        <v>4</v>
      </c>
      <c r="B18" s="9" t="s">
        <v>13</v>
      </c>
      <c r="C18" s="9" t="s">
        <v>22</v>
      </c>
      <c r="D18" s="10" t="s">
        <v>15</v>
      </c>
      <c r="E18" s="5">
        <v>4</v>
      </c>
      <c r="F18" s="6">
        <v>1.357</v>
      </c>
      <c r="G18" s="6">
        <v>0</v>
      </c>
      <c r="H18" s="6">
        <v>1.05</v>
      </c>
      <c r="I18" s="7">
        <v>8.4</v>
      </c>
      <c r="J18" s="8" t="s">
        <v>23</v>
      </c>
    </row>
    <row r="19" spans="1:10" x14ac:dyDescent="0.25">
      <c r="A19" s="9" t="s">
        <v>4</v>
      </c>
      <c r="B19" s="9" t="s">
        <v>13</v>
      </c>
      <c r="C19" s="9" t="s">
        <v>24</v>
      </c>
      <c r="D19" s="10" t="s">
        <v>15</v>
      </c>
      <c r="E19" s="5">
        <v>4</v>
      </c>
      <c r="F19" s="6">
        <v>1.3480000000000001</v>
      </c>
      <c r="G19" s="6">
        <v>0</v>
      </c>
      <c r="H19" s="6">
        <v>1.2270000000000001</v>
      </c>
      <c r="I19" s="7">
        <v>9.8160000000000007</v>
      </c>
      <c r="J19" s="8" t="s">
        <v>25</v>
      </c>
    </row>
    <row r="20" spans="1:10" x14ac:dyDescent="0.25">
      <c r="A20" s="9" t="s">
        <v>4</v>
      </c>
      <c r="B20" s="9" t="s">
        <v>13</v>
      </c>
      <c r="C20" s="9" t="s">
        <v>26</v>
      </c>
      <c r="D20" s="10" t="s">
        <v>15</v>
      </c>
      <c r="E20" s="5">
        <v>4</v>
      </c>
      <c r="F20" s="6">
        <v>2.423</v>
      </c>
      <c r="G20" s="6">
        <v>1.9870000000000001</v>
      </c>
      <c r="H20" s="6">
        <v>0</v>
      </c>
      <c r="I20" s="7">
        <v>0</v>
      </c>
      <c r="J20" s="8" t="s">
        <v>4</v>
      </c>
    </row>
    <row r="21" spans="1:10" x14ac:dyDescent="0.25">
      <c r="A21" s="9" t="s">
        <v>4</v>
      </c>
      <c r="B21" s="9" t="s">
        <v>13</v>
      </c>
      <c r="C21" s="9" t="s">
        <v>27</v>
      </c>
      <c r="D21" s="10" t="s">
        <v>15</v>
      </c>
      <c r="E21" s="5">
        <v>4</v>
      </c>
      <c r="F21" s="6">
        <v>2.1920000000000002</v>
      </c>
      <c r="G21" s="6">
        <v>2.097</v>
      </c>
      <c r="H21" s="6">
        <v>0</v>
      </c>
      <c r="I21" s="7">
        <v>0</v>
      </c>
      <c r="J21" s="8" t="s">
        <v>4</v>
      </c>
    </row>
    <row r="22" spans="1:10" x14ac:dyDescent="0.25">
      <c r="A22" s="9" t="s">
        <v>4</v>
      </c>
      <c r="B22" s="9" t="s">
        <v>13</v>
      </c>
      <c r="C22" s="9" t="s">
        <v>28</v>
      </c>
      <c r="D22" s="10" t="s">
        <v>15</v>
      </c>
      <c r="E22" s="5">
        <v>4</v>
      </c>
      <c r="F22" s="6">
        <v>0.59499999999999997</v>
      </c>
      <c r="G22" s="6">
        <v>0</v>
      </c>
      <c r="H22" s="6">
        <v>0.56299999999999994</v>
      </c>
      <c r="I22" s="7">
        <v>4.5039999999999996</v>
      </c>
      <c r="J22" s="8" t="s">
        <v>29</v>
      </c>
    </row>
    <row r="23" spans="1:10" x14ac:dyDescent="0.25">
      <c r="A23" s="9" t="s">
        <v>4</v>
      </c>
      <c r="B23" s="9" t="s">
        <v>13</v>
      </c>
      <c r="C23" s="9" t="s">
        <v>30</v>
      </c>
      <c r="D23" s="10" t="s">
        <v>15</v>
      </c>
      <c r="E23" s="5">
        <v>4</v>
      </c>
      <c r="F23" s="6">
        <v>0.71399999999999997</v>
      </c>
      <c r="G23" s="6">
        <v>0</v>
      </c>
      <c r="H23" s="6">
        <v>0.70799999999999996</v>
      </c>
      <c r="I23" s="7">
        <v>5.6639999999999997</v>
      </c>
      <c r="J23" s="8" t="s">
        <v>31</v>
      </c>
    </row>
    <row r="24" spans="1:10" x14ac:dyDescent="0.25">
      <c r="A24" s="9" t="s">
        <v>4</v>
      </c>
      <c r="B24" s="9" t="s">
        <v>32</v>
      </c>
      <c r="C24" s="9" t="s">
        <v>33</v>
      </c>
      <c r="D24" s="10" t="s">
        <v>15</v>
      </c>
      <c r="E24" s="5">
        <v>4</v>
      </c>
      <c r="F24" s="6">
        <v>2.9990000000000001</v>
      </c>
      <c r="G24" s="6">
        <v>0</v>
      </c>
      <c r="H24" s="6">
        <v>2.5510000000000002</v>
      </c>
      <c r="I24" s="7">
        <v>20.408000000000001</v>
      </c>
      <c r="J24" s="8" t="s">
        <v>34</v>
      </c>
    </row>
    <row r="25" spans="1:10" x14ac:dyDescent="0.25">
      <c r="A25" s="9" t="s">
        <v>4</v>
      </c>
      <c r="B25" s="9" t="s">
        <v>35</v>
      </c>
      <c r="C25" s="9" t="s">
        <v>36</v>
      </c>
      <c r="D25" s="10" t="s">
        <v>15</v>
      </c>
      <c r="E25" s="5">
        <v>5</v>
      </c>
      <c r="F25" s="6">
        <v>4.5030000000000001</v>
      </c>
      <c r="G25" s="6">
        <v>0</v>
      </c>
      <c r="H25" s="6">
        <v>1.1930000000000001</v>
      </c>
      <c r="I25" s="7">
        <v>9.5440000000000005</v>
      </c>
      <c r="J25" s="8" t="s">
        <v>37</v>
      </c>
    </row>
    <row r="26" spans="1:10" x14ac:dyDescent="0.25">
      <c r="A26" s="9" t="s">
        <v>4</v>
      </c>
      <c r="B26" s="9" t="s">
        <v>35</v>
      </c>
      <c r="C26" s="9" t="s">
        <v>38</v>
      </c>
      <c r="D26" s="10" t="s">
        <v>15</v>
      </c>
      <c r="E26" s="5">
        <v>5</v>
      </c>
      <c r="F26" s="6">
        <v>2.9020000000000001</v>
      </c>
      <c r="G26" s="6">
        <v>0</v>
      </c>
      <c r="H26" s="6">
        <v>2.2829999999999999</v>
      </c>
      <c r="I26" s="7">
        <v>18.263999999999999</v>
      </c>
      <c r="J26" s="8" t="s">
        <v>39</v>
      </c>
    </row>
    <row r="27" spans="1:10" x14ac:dyDescent="0.25">
      <c r="A27" s="9" t="s">
        <v>4</v>
      </c>
      <c r="B27" s="9" t="s">
        <v>35</v>
      </c>
      <c r="C27" s="9" t="s">
        <v>40</v>
      </c>
      <c r="D27" s="10" t="s">
        <v>15</v>
      </c>
      <c r="E27" s="5">
        <v>5</v>
      </c>
      <c r="F27" s="6">
        <v>2.0009999999999999</v>
      </c>
      <c r="G27" s="6">
        <v>0</v>
      </c>
      <c r="H27" s="6">
        <v>2.0009999999999999</v>
      </c>
      <c r="I27" s="7">
        <v>16.007999999999999</v>
      </c>
      <c r="J27" s="8" t="s">
        <v>39</v>
      </c>
    </row>
    <row r="28" spans="1:10" x14ac:dyDescent="0.25">
      <c r="A28" s="9" t="s">
        <v>4</v>
      </c>
      <c r="B28" s="9" t="s">
        <v>35</v>
      </c>
      <c r="C28" s="9" t="s">
        <v>41</v>
      </c>
      <c r="D28" s="10" t="s">
        <v>15</v>
      </c>
      <c r="E28" s="5">
        <v>5</v>
      </c>
      <c r="F28" s="6">
        <v>1.9990000000000001</v>
      </c>
      <c r="G28" s="6">
        <v>1.9990000000000001</v>
      </c>
      <c r="H28" s="6">
        <v>0</v>
      </c>
      <c r="I28" s="7">
        <v>0</v>
      </c>
      <c r="J28" s="8" t="s">
        <v>4</v>
      </c>
    </row>
    <row r="29" spans="1:10" x14ac:dyDescent="0.25">
      <c r="A29" s="9" t="s">
        <v>4</v>
      </c>
      <c r="B29" s="9" t="s">
        <v>35</v>
      </c>
      <c r="C29" s="9" t="s">
        <v>42</v>
      </c>
      <c r="D29" s="10" t="s">
        <v>15</v>
      </c>
      <c r="E29" s="5">
        <v>5</v>
      </c>
      <c r="F29" s="6">
        <v>2</v>
      </c>
      <c r="G29" s="6">
        <v>2</v>
      </c>
      <c r="H29" s="6">
        <v>0</v>
      </c>
      <c r="I29" s="7">
        <v>0</v>
      </c>
      <c r="J29" s="8" t="s">
        <v>4</v>
      </c>
    </row>
    <row r="30" spans="1:10" x14ac:dyDescent="0.25">
      <c r="A30" s="9" t="s">
        <v>4</v>
      </c>
      <c r="B30" s="9" t="s">
        <v>43</v>
      </c>
      <c r="C30" s="9" t="s">
        <v>44</v>
      </c>
      <c r="D30" s="10" t="s">
        <v>7</v>
      </c>
      <c r="E30" s="5">
        <v>4</v>
      </c>
      <c r="F30" s="6">
        <v>0.79400000000000004</v>
      </c>
      <c r="G30" s="6">
        <v>0</v>
      </c>
      <c r="H30" s="6">
        <v>0.79400000000000004</v>
      </c>
      <c r="I30" s="7">
        <v>6.3520000000000003</v>
      </c>
      <c r="J30" s="8" t="s">
        <v>45</v>
      </c>
    </row>
    <row r="31" spans="1:10" x14ac:dyDescent="0.25">
      <c r="A31" s="9" t="s">
        <v>4</v>
      </c>
      <c r="B31" s="9" t="s">
        <v>43</v>
      </c>
      <c r="C31" s="9" t="s">
        <v>46</v>
      </c>
      <c r="D31" s="10" t="s">
        <v>7</v>
      </c>
      <c r="E31" s="5">
        <v>4</v>
      </c>
      <c r="F31" s="6">
        <v>1.1200000000000001</v>
      </c>
      <c r="G31" s="6">
        <v>0</v>
      </c>
      <c r="H31" s="6">
        <v>0.98899999999999999</v>
      </c>
      <c r="I31" s="7">
        <v>7.9119999999999999</v>
      </c>
      <c r="J31" s="8" t="s">
        <v>47</v>
      </c>
    </row>
    <row r="32" spans="1:10" x14ac:dyDescent="0.25">
      <c r="A32" s="9" t="s">
        <v>4</v>
      </c>
      <c r="B32" s="9" t="s">
        <v>43</v>
      </c>
      <c r="C32" s="9" t="s">
        <v>48</v>
      </c>
      <c r="D32" s="10" t="s">
        <v>7</v>
      </c>
      <c r="E32" s="5">
        <v>4</v>
      </c>
      <c r="F32" s="6">
        <v>1.278</v>
      </c>
      <c r="G32" s="6">
        <v>1.272</v>
      </c>
      <c r="H32" s="6">
        <v>0</v>
      </c>
      <c r="I32" s="7">
        <v>0</v>
      </c>
      <c r="J32" s="8" t="s">
        <v>4</v>
      </c>
    </row>
    <row r="33" spans="1:10" x14ac:dyDescent="0.25">
      <c r="A33" s="9" t="s">
        <v>4</v>
      </c>
      <c r="B33" s="9" t="s">
        <v>43</v>
      </c>
      <c r="C33" s="9" t="s">
        <v>49</v>
      </c>
      <c r="D33" s="10" t="s">
        <v>7</v>
      </c>
      <c r="E33" s="5">
        <v>4</v>
      </c>
      <c r="F33" s="6">
        <v>0.29699999999999999</v>
      </c>
      <c r="G33" s="6">
        <v>0</v>
      </c>
      <c r="H33" s="6">
        <v>0.156</v>
      </c>
      <c r="I33" s="7">
        <v>1.248</v>
      </c>
      <c r="J33" s="8" t="s">
        <v>50</v>
      </c>
    </row>
    <row r="34" spans="1:10" x14ac:dyDescent="0.25">
      <c r="A34" s="9" t="s">
        <v>4</v>
      </c>
      <c r="B34" s="9" t="s">
        <v>51</v>
      </c>
      <c r="C34" s="9" t="s">
        <v>52</v>
      </c>
      <c r="D34" s="10" t="s">
        <v>7</v>
      </c>
      <c r="E34" s="5">
        <v>4</v>
      </c>
      <c r="F34" s="6">
        <v>0.307</v>
      </c>
      <c r="G34" s="6">
        <v>0.29599999999999999</v>
      </c>
      <c r="H34" s="6">
        <v>0</v>
      </c>
      <c r="I34" s="7">
        <v>0</v>
      </c>
      <c r="J34" s="8" t="s">
        <v>4</v>
      </c>
    </row>
    <row r="35" spans="1:10" x14ac:dyDescent="0.25">
      <c r="A35" s="9" t="s">
        <v>4</v>
      </c>
      <c r="B35" s="9" t="s">
        <v>51</v>
      </c>
      <c r="C35" s="9" t="s">
        <v>53</v>
      </c>
      <c r="D35" s="10" t="s">
        <v>7</v>
      </c>
      <c r="E35" s="5">
        <v>4</v>
      </c>
      <c r="F35" s="6">
        <v>0.3</v>
      </c>
      <c r="G35" s="6">
        <v>0.28999999999999998</v>
      </c>
      <c r="H35" s="6">
        <v>0</v>
      </c>
      <c r="I35" s="7">
        <v>0</v>
      </c>
      <c r="J35" s="8" t="s">
        <v>4</v>
      </c>
    </row>
    <row r="36" spans="1:10" x14ac:dyDescent="0.25">
      <c r="A36" s="9" t="s">
        <v>4</v>
      </c>
      <c r="B36" s="9" t="s">
        <v>51</v>
      </c>
      <c r="C36" s="9" t="s">
        <v>54</v>
      </c>
      <c r="D36" s="10" t="s">
        <v>7</v>
      </c>
      <c r="E36" s="5">
        <v>4</v>
      </c>
      <c r="F36" s="6">
        <v>0.14299999999999999</v>
      </c>
      <c r="G36" s="6">
        <v>0</v>
      </c>
      <c r="H36" s="6">
        <v>0.14000000000000001</v>
      </c>
      <c r="I36" s="7">
        <v>1.1200000000000001</v>
      </c>
      <c r="J36" s="8" t="s">
        <v>16</v>
      </c>
    </row>
    <row r="37" spans="1:10" x14ac:dyDescent="0.25">
      <c r="A37" s="9" t="s">
        <v>4</v>
      </c>
      <c r="B37" s="9" t="s">
        <v>51</v>
      </c>
      <c r="C37" s="9" t="s">
        <v>55</v>
      </c>
      <c r="D37" s="10" t="s">
        <v>7</v>
      </c>
      <c r="E37" s="5">
        <v>4</v>
      </c>
      <c r="F37" s="6">
        <v>0.52500000000000002</v>
      </c>
      <c r="G37" s="6">
        <v>0.52200000000000002</v>
      </c>
      <c r="H37" s="6">
        <v>0</v>
      </c>
      <c r="I37" s="7">
        <v>0</v>
      </c>
      <c r="J37" s="8" t="s">
        <v>4</v>
      </c>
    </row>
    <row r="38" spans="1:10" x14ac:dyDescent="0.25">
      <c r="A38" s="9" t="s">
        <v>4</v>
      </c>
      <c r="B38" s="9" t="s">
        <v>51</v>
      </c>
      <c r="C38" s="9" t="s">
        <v>56</v>
      </c>
      <c r="D38" s="10" t="s">
        <v>7</v>
      </c>
      <c r="E38" s="5">
        <v>4</v>
      </c>
      <c r="F38" s="6">
        <v>0.14299999999999999</v>
      </c>
      <c r="G38" s="6">
        <v>0</v>
      </c>
      <c r="H38" s="6">
        <v>0.14199999999999999</v>
      </c>
      <c r="I38" s="7">
        <v>1.1359999999999999</v>
      </c>
      <c r="J38" s="8" t="s">
        <v>57</v>
      </c>
    </row>
    <row r="39" spans="1:10" x14ac:dyDescent="0.25">
      <c r="A39" s="19" t="s">
        <v>210</v>
      </c>
      <c r="B39" s="10"/>
      <c r="C39" s="10"/>
      <c r="D39" s="15">
        <f>G39+H39</f>
        <v>30.143999999999998</v>
      </c>
      <c r="E39" s="16"/>
      <c r="F39" s="17">
        <v>36.423999999999999</v>
      </c>
      <c r="G39" s="17">
        <v>12.63</v>
      </c>
      <c r="H39" s="17">
        <v>17.513999999999999</v>
      </c>
      <c r="I39" s="18">
        <v>140.11199999999999</v>
      </c>
      <c r="J39" s="8"/>
    </row>
    <row r="40" spans="1:10" x14ac:dyDescent="0.25">
      <c r="A40" s="9" t="s">
        <v>58</v>
      </c>
      <c r="B40" s="9" t="s">
        <v>59</v>
      </c>
      <c r="C40" s="9" t="s">
        <v>60</v>
      </c>
      <c r="D40" s="10" t="s">
        <v>15</v>
      </c>
      <c r="E40" s="5">
        <v>5</v>
      </c>
      <c r="F40" s="6">
        <v>1.7989999999999999</v>
      </c>
      <c r="G40" s="6">
        <v>1.38</v>
      </c>
      <c r="H40" s="6">
        <v>0</v>
      </c>
      <c r="I40" s="7">
        <v>0</v>
      </c>
      <c r="J40" s="8" t="s">
        <v>58</v>
      </c>
    </row>
    <row r="41" spans="1:10" x14ac:dyDescent="0.25">
      <c r="A41" s="9" t="s">
        <v>58</v>
      </c>
      <c r="B41" s="9" t="s">
        <v>59</v>
      </c>
      <c r="C41" s="9" t="s">
        <v>61</v>
      </c>
      <c r="D41" s="10" t="s">
        <v>15</v>
      </c>
      <c r="E41" s="5">
        <v>5</v>
      </c>
      <c r="F41" s="6">
        <v>1.9</v>
      </c>
      <c r="G41" s="6">
        <v>1.9</v>
      </c>
      <c r="H41" s="6">
        <v>0</v>
      </c>
      <c r="I41" s="7">
        <v>0</v>
      </c>
      <c r="J41" s="8" t="s">
        <v>62</v>
      </c>
    </row>
    <row r="42" spans="1:10" x14ac:dyDescent="0.25">
      <c r="A42" s="9" t="s">
        <v>58</v>
      </c>
      <c r="B42" s="9" t="s">
        <v>59</v>
      </c>
      <c r="C42" s="9" t="s">
        <v>63</v>
      </c>
      <c r="D42" s="10" t="s">
        <v>15</v>
      </c>
      <c r="E42" s="5">
        <v>5</v>
      </c>
      <c r="F42" s="6">
        <v>6.8029999999999999</v>
      </c>
      <c r="G42" s="6">
        <v>0</v>
      </c>
      <c r="H42" s="6">
        <v>6.8029999999999999</v>
      </c>
      <c r="I42" s="7">
        <v>54.423999999999999</v>
      </c>
      <c r="J42" s="8" t="s">
        <v>45</v>
      </c>
    </row>
    <row r="43" spans="1:10" x14ac:dyDescent="0.25">
      <c r="A43" s="9" t="s">
        <v>58</v>
      </c>
      <c r="B43" s="9" t="s">
        <v>59</v>
      </c>
      <c r="C43" s="9" t="s">
        <v>64</v>
      </c>
      <c r="D43" s="10" t="s">
        <v>15</v>
      </c>
      <c r="E43" s="5">
        <v>5</v>
      </c>
      <c r="F43" s="6">
        <v>3.0030000000000001</v>
      </c>
      <c r="G43" s="6">
        <v>0</v>
      </c>
      <c r="H43" s="6">
        <v>2.0590000000000002</v>
      </c>
      <c r="I43" s="7">
        <v>16.472000000000001</v>
      </c>
      <c r="J43" s="8" t="s">
        <v>21</v>
      </c>
    </row>
    <row r="44" spans="1:10" x14ac:dyDescent="0.25">
      <c r="A44" s="9" t="s">
        <v>58</v>
      </c>
      <c r="B44" s="9" t="s">
        <v>59</v>
      </c>
      <c r="C44" s="9" t="s">
        <v>65</v>
      </c>
      <c r="D44" s="10" t="s">
        <v>15</v>
      </c>
      <c r="E44" s="5">
        <v>5</v>
      </c>
      <c r="F44" s="6">
        <v>1.506</v>
      </c>
      <c r="G44" s="6">
        <v>0</v>
      </c>
      <c r="H44" s="6">
        <v>1.234</v>
      </c>
      <c r="I44" s="7">
        <v>9.8719999999999999</v>
      </c>
      <c r="J44" s="8" t="s">
        <v>66</v>
      </c>
    </row>
    <row r="45" spans="1:10" x14ac:dyDescent="0.25">
      <c r="A45" s="9" t="s">
        <v>58</v>
      </c>
      <c r="B45" s="9" t="s">
        <v>59</v>
      </c>
      <c r="C45" s="9" t="s">
        <v>67</v>
      </c>
      <c r="D45" s="10" t="s">
        <v>15</v>
      </c>
      <c r="E45" s="5">
        <v>5</v>
      </c>
      <c r="F45" s="6">
        <v>3.4990000000000001</v>
      </c>
      <c r="G45" s="6">
        <v>2.7069999999999999</v>
      </c>
      <c r="H45" s="6">
        <v>0</v>
      </c>
      <c r="I45" s="7">
        <v>0</v>
      </c>
      <c r="J45" s="8" t="s">
        <v>58</v>
      </c>
    </row>
    <row r="46" spans="1:10" x14ac:dyDescent="0.25">
      <c r="A46" s="9" t="s">
        <v>58</v>
      </c>
      <c r="B46" s="9" t="s">
        <v>59</v>
      </c>
      <c r="C46" s="9" t="s">
        <v>68</v>
      </c>
      <c r="D46" s="10" t="s">
        <v>15</v>
      </c>
      <c r="E46" s="5">
        <v>5</v>
      </c>
      <c r="F46" s="6">
        <v>1</v>
      </c>
      <c r="G46" s="6">
        <v>0</v>
      </c>
      <c r="H46" s="6">
        <v>0.72299999999999998</v>
      </c>
      <c r="I46" s="7">
        <v>5.7839999999999998</v>
      </c>
      <c r="J46" s="8" t="s">
        <v>69</v>
      </c>
    </row>
    <row r="47" spans="1:10" x14ac:dyDescent="0.25">
      <c r="A47" s="9" t="s">
        <v>58</v>
      </c>
      <c r="B47" s="9" t="s">
        <v>59</v>
      </c>
      <c r="C47" s="9" t="s">
        <v>70</v>
      </c>
      <c r="D47" s="10" t="s">
        <v>15</v>
      </c>
      <c r="E47" s="5">
        <v>5</v>
      </c>
      <c r="F47" s="6">
        <v>2</v>
      </c>
      <c r="G47" s="6">
        <v>0</v>
      </c>
      <c r="H47" s="6">
        <v>1.429</v>
      </c>
      <c r="I47" s="7">
        <v>11.432</v>
      </c>
      <c r="J47" s="8" t="s">
        <v>71</v>
      </c>
    </row>
    <row r="48" spans="1:10" x14ac:dyDescent="0.25">
      <c r="A48" s="9" t="s">
        <v>58</v>
      </c>
      <c r="B48" s="9" t="s">
        <v>59</v>
      </c>
      <c r="C48" s="9" t="s">
        <v>72</v>
      </c>
      <c r="D48" s="10" t="s">
        <v>15</v>
      </c>
      <c r="E48" s="5">
        <v>5</v>
      </c>
      <c r="F48" s="6">
        <v>2</v>
      </c>
      <c r="G48" s="6">
        <v>1.4239999999999999</v>
      </c>
      <c r="H48" s="6">
        <v>0</v>
      </c>
      <c r="I48" s="7">
        <v>0</v>
      </c>
      <c r="J48" s="8" t="s">
        <v>58</v>
      </c>
    </row>
    <row r="49" spans="1:10" x14ac:dyDescent="0.25">
      <c r="A49" s="9" t="s">
        <v>58</v>
      </c>
      <c r="B49" s="9" t="s">
        <v>59</v>
      </c>
      <c r="C49" s="9" t="s">
        <v>73</v>
      </c>
      <c r="D49" s="10" t="s">
        <v>15</v>
      </c>
      <c r="E49" s="5">
        <v>5</v>
      </c>
      <c r="F49" s="6">
        <v>6.5</v>
      </c>
      <c r="G49" s="6">
        <v>4.6639999999999997</v>
      </c>
      <c r="H49" s="6">
        <v>0</v>
      </c>
      <c r="I49" s="7">
        <v>0</v>
      </c>
      <c r="J49" s="8" t="s">
        <v>58</v>
      </c>
    </row>
    <row r="50" spans="1:10" x14ac:dyDescent="0.25">
      <c r="A50" s="9" t="s">
        <v>58</v>
      </c>
      <c r="B50" s="9" t="s">
        <v>59</v>
      </c>
      <c r="C50" s="9" t="s">
        <v>74</v>
      </c>
      <c r="D50" s="10" t="s">
        <v>15</v>
      </c>
      <c r="E50" s="5">
        <v>5</v>
      </c>
      <c r="F50" s="6">
        <v>4.9009999999999998</v>
      </c>
      <c r="G50" s="6">
        <v>3.8210000000000002</v>
      </c>
      <c r="H50" s="6">
        <v>0</v>
      </c>
      <c r="I50" s="7">
        <v>0</v>
      </c>
      <c r="J50" s="8" t="s">
        <v>62</v>
      </c>
    </row>
    <row r="51" spans="1:10" x14ac:dyDescent="0.25">
      <c r="A51" s="9" t="s">
        <v>58</v>
      </c>
      <c r="B51" s="9" t="s">
        <v>59</v>
      </c>
      <c r="C51" s="9" t="s">
        <v>75</v>
      </c>
      <c r="D51" s="10" t="s">
        <v>15</v>
      </c>
      <c r="E51" s="5">
        <v>5</v>
      </c>
      <c r="F51" s="6">
        <v>4.9000000000000004</v>
      </c>
      <c r="G51" s="6">
        <v>3.8530000000000002</v>
      </c>
      <c r="H51" s="6">
        <v>0</v>
      </c>
      <c r="I51" s="7">
        <v>0</v>
      </c>
      <c r="J51" s="8" t="s">
        <v>62</v>
      </c>
    </row>
    <row r="52" spans="1:10" x14ac:dyDescent="0.25">
      <c r="A52" s="9" t="s">
        <v>58</v>
      </c>
      <c r="B52" s="9" t="s">
        <v>59</v>
      </c>
      <c r="C52" s="9" t="s">
        <v>76</v>
      </c>
      <c r="D52" s="10" t="s">
        <v>15</v>
      </c>
      <c r="E52" s="5">
        <v>5</v>
      </c>
      <c r="F52" s="6">
        <v>1.905</v>
      </c>
      <c r="G52" s="6">
        <v>0</v>
      </c>
      <c r="H52" s="6">
        <v>1.6879999999999999</v>
      </c>
      <c r="I52" s="7">
        <v>13.504</v>
      </c>
      <c r="J52" s="8" t="s">
        <v>77</v>
      </c>
    </row>
    <row r="53" spans="1:10" x14ac:dyDescent="0.25">
      <c r="A53" s="9" t="s">
        <v>58</v>
      </c>
      <c r="B53" s="9" t="s">
        <v>59</v>
      </c>
      <c r="C53" s="9" t="s">
        <v>78</v>
      </c>
      <c r="D53" s="10" t="s">
        <v>15</v>
      </c>
      <c r="E53" s="5">
        <v>5</v>
      </c>
      <c r="F53" s="6">
        <v>4.9989999999999997</v>
      </c>
      <c r="G53" s="6">
        <v>4.6849999999999996</v>
      </c>
      <c r="H53" s="6">
        <v>0</v>
      </c>
      <c r="I53" s="7">
        <v>0</v>
      </c>
      <c r="J53" s="8" t="s">
        <v>62</v>
      </c>
    </row>
    <row r="54" spans="1:10" x14ac:dyDescent="0.25">
      <c r="A54" s="9" t="s">
        <v>58</v>
      </c>
      <c r="B54" s="9" t="s">
        <v>59</v>
      </c>
      <c r="C54" s="9" t="s">
        <v>79</v>
      </c>
      <c r="D54" s="10" t="s">
        <v>15</v>
      </c>
      <c r="E54" s="5">
        <v>5</v>
      </c>
      <c r="F54" s="6">
        <v>2</v>
      </c>
      <c r="G54" s="6">
        <v>1.9950000000000001</v>
      </c>
      <c r="H54" s="6">
        <v>0</v>
      </c>
      <c r="I54" s="7">
        <v>0</v>
      </c>
      <c r="J54" s="8" t="s">
        <v>58</v>
      </c>
    </row>
    <row r="55" spans="1:10" x14ac:dyDescent="0.25">
      <c r="A55" s="9" t="s">
        <v>58</v>
      </c>
      <c r="B55" s="9" t="s">
        <v>59</v>
      </c>
      <c r="C55" s="9" t="s">
        <v>80</v>
      </c>
      <c r="D55" s="10" t="s">
        <v>15</v>
      </c>
      <c r="E55" s="5">
        <v>5</v>
      </c>
      <c r="F55" s="6">
        <v>1.9990000000000001</v>
      </c>
      <c r="G55" s="6">
        <v>0</v>
      </c>
      <c r="H55" s="6">
        <v>1.8520000000000001</v>
      </c>
      <c r="I55" s="7">
        <v>14.816000000000001</v>
      </c>
      <c r="J55" s="8" t="s">
        <v>81</v>
      </c>
    </row>
    <row r="56" spans="1:10" x14ac:dyDescent="0.25">
      <c r="A56" s="9" t="s">
        <v>58</v>
      </c>
      <c r="B56" s="9" t="s">
        <v>59</v>
      </c>
      <c r="C56" s="9" t="s">
        <v>82</v>
      </c>
      <c r="D56" s="10" t="s">
        <v>15</v>
      </c>
      <c r="E56" s="5">
        <v>5</v>
      </c>
      <c r="F56" s="6">
        <v>2.0009999999999999</v>
      </c>
      <c r="G56" s="6">
        <v>1.649</v>
      </c>
      <c r="H56" s="6">
        <v>0</v>
      </c>
      <c r="I56" s="7">
        <v>0</v>
      </c>
      <c r="J56" s="8" t="s">
        <v>58</v>
      </c>
    </row>
    <row r="57" spans="1:10" x14ac:dyDescent="0.25">
      <c r="A57" s="9" t="s">
        <v>58</v>
      </c>
      <c r="B57" s="9" t="s">
        <v>59</v>
      </c>
      <c r="C57" s="9" t="s">
        <v>83</v>
      </c>
      <c r="D57" s="10" t="s">
        <v>15</v>
      </c>
      <c r="E57" s="5">
        <v>5</v>
      </c>
      <c r="F57" s="6">
        <v>1</v>
      </c>
      <c r="G57" s="6">
        <v>0</v>
      </c>
      <c r="H57" s="6">
        <v>0.75</v>
      </c>
      <c r="I57" s="7">
        <v>6</v>
      </c>
      <c r="J57" s="8" t="s">
        <v>50</v>
      </c>
    </row>
    <row r="58" spans="1:10" x14ac:dyDescent="0.25">
      <c r="A58" s="9" t="s">
        <v>58</v>
      </c>
      <c r="B58" s="9" t="s">
        <v>59</v>
      </c>
      <c r="C58" s="9" t="s">
        <v>84</v>
      </c>
      <c r="D58" s="10" t="s">
        <v>15</v>
      </c>
      <c r="E58" s="5">
        <v>5</v>
      </c>
      <c r="F58" s="6">
        <v>1.0629999999999999</v>
      </c>
      <c r="G58" s="6">
        <v>0.73699999999999999</v>
      </c>
      <c r="H58" s="6">
        <v>0</v>
      </c>
      <c r="I58" s="7">
        <v>0</v>
      </c>
      <c r="J58" s="8" t="s">
        <v>58</v>
      </c>
    </row>
    <row r="59" spans="1:10" x14ac:dyDescent="0.25">
      <c r="A59" s="9" t="s">
        <v>58</v>
      </c>
      <c r="B59" s="9" t="s">
        <v>59</v>
      </c>
      <c r="C59" s="9" t="s">
        <v>85</v>
      </c>
      <c r="D59" s="10" t="s">
        <v>15</v>
      </c>
      <c r="E59" s="5">
        <v>5</v>
      </c>
      <c r="F59" s="6">
        <v>2.8</v>
      </c>
      <c r="G59" s="6">
        <v>1.7190000000000001</v>
      </c>
      <c r="H59" s="6">
        <v>0</v>
      </c>
      <c r="I59" s="7">
        <v>0</v>
      </c>
      <c r="J59" s="8" t="s">
        <v>58</v>
      </c>
    </row>
    <row r="60" spans="1:10" x14ac:dyDescent="0.25">
      <c r="A60" s="9" t="s">
        <v>58</v>
      </c>
      <c r="B60" s="9" t="s">
        <v>59</v>
      </c>
      <c r="C60" s="9" t="s">
        <v>86</v>
      </c>
      <c r="D60" s="10" t="s">
        <v>15</v>
      </c>
      <c r="E60" s="5">
        <v>5</v>
      </c>
      <c r="F60" s="6">
        <v>2.8</v>
      </c>
      <c r="G60" s="6">
        <v>0</v>
      </c>
      <c r="H60" s="6">
        <v>0.504</v>
      </c>
      <c r="I60" s="7">
        <v>4.032</v>
      </c>
      <c r="J60" s="8" t="s">
        <v>87</v>
      </c>
    </row>
    <row r="61" spans="1:10" x14ac:dyDescent="0.25">
      <c r="A61" s="9" t="s">
        <v>58</v>
      </c>
      <c r="B61" s="9" t="s">
        <v>59</v>
      </c>
      <c r="C61" s="9" t="s">
        <v>88</v>
      </c>
      <c r="D61" s="10" t="s">
        <v>15</v>
      </c>
      <c r="E61" s="5">
        <v>5</v>
      </c>
      <c r="F61" s="6">
        <v>2.7</v>
      </c>
      <c r="G61" s="6">
        <v>0.114</v>
      </c>
      <c r="H61" s="6">
        <v>0</v>
      </c>
      <c r="I61" s="7">
        <v>0</v>
      </c>
      <c r="J61" s="8" t="s">
        <v>58</v>
      </c>
    </row>
    <row r="62" spans="1:10" x14ac:dyDescent="0.25">
      <c r="A62" s="9" t="s">
        <v>58</v>
      </c>
      <c r="B62" s="9" t="s">
        <v>59</v>
      </c>
      <c r="C62" s="9" t="s">
        <v>89</v>
      </c>
      <c r="D62" s="10" t="s">
        <v>15</v>
      </c>
      <c r="E62" s="5">
        <v>5</v>
      </c>
      <c r="F62" s="6">
        <v>2.7709999999999999</v>
      </c>
      <c r="G62" s="6">
        <v>0</v>
      </c>
      <c r="H62" s="6">
        <v>0.14699999999999999</v>
      </c>
      <c r="I62" s="7">
        <v>1.1759999999999999</v>
      </c>
      <c r="J62" s="8" t="s">
        <v>90</v>
      </c>
    </row>
    <row r="63" spans="1:10" x14ac:dyDescent="0.25">
      <c r="A63" s="9" t="s">
        <v>58</v>
      </c>
      <c r="B63" s="9" t="s">
        <v>59</v>
      </c>
      <c r="C63" s="9" t="s">
        <v>91</v>
      </c>
      <c r="D63" s="10" t="s">
        <v>15</v>
      </c>
      <c r="E63" s="5">
        <v>5</v>
      </c>
      <c r="F63" s="6">
        <v>3.4990000000000001</v>
      </c>
      <c r="G63" s="6">
        <v>2.1030000000000002</v>
      </c>
      <c r="H63" s="6">
        <v>0</v>
      </c>
      <c r="I63" s="7">
        <v>0</v>
      </c>
      <c r="J63" s="8" t="s">
        <v>58</v>
      </c>
    </row>
    <row r="64" spans="1:10" x14ac:dyDescent="0.25">
      <c r="A64" s="9" t="s">
        <v>58</v>
      </c>
      <c r="B64" s="9" t="s">
        <v>59</v>
      </c>
      <c r="C64" s="9" t="s">
        <v>92</v>
      </c>
      <c r="D64" s="10" t="s">
        <v>15</v>
      </c>
      <c r="E64" s="5">
        <v>5</v>
      </c>
      <c r="F64" s="6">
        <v>19.902000000000001</v>
      </c>
      <c r="G64" s="6">
        <v>16.227</v>
      </c>
      <c r="H64" s="6">
        <v>0</v>
      </c>
      <c r="I64" s="7">
        <v>0</v>
      </c>
      <c r="J64" s="8" t="s">
        <v>58</v>
      </c>
    </row>
    <row r="65" spans="1:10" x14ac:dyDescent="0.25">
      <c r="A65" s="9" t="s">
        <v>58</v>
      </c>
      <c r="B65" s="9" t="s">
        <v>59</v>
      </c>
      <c r="C65" s="9" t="s">
        <v>93</v>
      </c>
      <c r="D65" s="10" t="s">
        <v>15</v>
      </c>
      <c r="E65" s="5">
        <v>5</v>
      </c>
      <c r="F65" s="6">
        <v>2.3010000000000002</v>
      </c>
      <c r="G65" s="6">
        <v>0.49</v>
      </c>
      <c r="H65" s="6">
        <v>0</v>
      </c>
      <c r="I65" s="7">
        <v>0</v>
      </c>
      <c r="J65" s="8" t="s">
        <v>58</v>
      </c>
    </row>
    <row r="66" spans="1:10" x14ac:dyDescent="0.25">
      <c r="A66" s="9" t="s">
        <v>58</v>
      </c>
      <c r="B66" s="9" t="s">
        <v>59</v>
      </c>
      <c r="C66" s="9" t="s">
        <v>94</v>
      </c>
      <c r="D66" s="10" t="s">
        <v>15</v>
      </c>
      <c r="E66" s="5">
        <v>5</v>
      </c>
      <c r="F66" s="6">
        <v>14.292</v>
      </c>
      <c r="G66" s="6">
        <v>3.5150000000000001</v>
      </c>
      <c r="H66" s="6">
        <v>0</v>
      </c>
      <c r="I66" s="7">
        <v>0</v>
      </c>
      <c r="J66" s="8" t="s">
        <v>58</v>
      </c>
    </row>
    <row r="67" spans="1:10" x14ac:dyDescent="0.25">
      <c r="A67" s="9" t="s">
        <v>58</v>
      </c>
      <c r="B67" s="9" t="s">
        <v>59</v>
      </c>
      <c r="C67" s="9" t="s">
        <v>95</v>
      </c>
      <c r="D67" s="10" t="s">
        <v>15</v>
      </c>
      <c r="E67" s="5">
        <v>5</v>
      </c>
      <c r="F67" s="6">
        <v>2.899</v>
      </c>
      <c r="G67" s="6">
        <v>0.70799999999999996</v>
      </c>
      <c r="H67" s="6">
        <v>0</v>
      </c>
      <c r="I67" s="7">
        <v>0</v>
      </c>
      <c r="J67" s="8" t="s">
        <v>58</v>
      </c>
    </row>
    <row r="68" spans="1:10" x14ac:dyDescent="0.25">
      <c r="A68" s="9" t="s">
        <v>58</v>
      </c>
      <c r="B68" s="9" t="s">
        <v>59</v>
      </c>
      <c r="C68" s="9" t="s">
        <v>96</v>
      </c>
      <c r="D68" s="10" t="s">
        <v>15</v>
      </c>
      <c r="E68" s="5">
        <v>5</v>
      </c>
      <c r="F68" s="6">
        <v>1.4970000000000001</v>
      </c>
      <c r="G68" s="6">
        <v>0</v>
      </c>
      <c r="H68" s="6">
        <v>0.75900000000000001</v>
      </c>
      <c r="I68" s="7">
        <v>6.0720000000000001</v>
      </c>
      <c r="J68" s="8" t="s">
        <v>97</v>
      </c>
    </row>
    <row r="69" spans="1:10" x14ac:dyDescent="0.25">
      <c r="A69" s="9" t="s">
        <v>58</v>
      </c>
      <c r="B69" s="9" t="s">
        <v>98</v>
      </c>
      <c r="C69" s="9" t="s">
        <v>99</v>
      </c>
      <c r="D69" s="10" t="s">
        <v>15</v>
      </c>
      <c r="E69" s="5">
        <v>5</v>
      </c>
      <c r="F69" s="6">
        <v>0.89100000000000001</v>
      </c>
      <c r="G69" s="6">
        <v>0.30399999999999999</v>
      </c>
      <c r="H69" s="6">
        <v>0</v>
      </c>
      <c r="I69" s="7">
        <v>0</v>
      </c>
      <c r="J69" s="8" t="s">
        <v>58</v>
      </c>
    </row>
    <row r="70" spans="1:10" x14ac:dyDescent="0.25">
      <c r="A70" s="9" t="s">
        <v>58</v>
      </c>
      <c r="B70" s="9" t="s">
        <v>98</v>
      </c>
      <c r="C70" s="9" t="s">
        <v>100</v>
      </c>
      <c r="D70" s="10" t="s">
        <v>15</v>
      </c>
      <c r="E70" s="5">
        <v>5</v>
      </c>
      <c r="F70" s="6">
        <v>3.17</v>
      </c>
      <c r="G70" s="6">
        <v>2.29</v>
      </c>
      <c r="H70" s="6">
        <v>0</v>
      </c>
      <c r="I70" s="7">
        <v>0</v>
      </c>
      <c r="J70" s="8" t="s">
        <v>58</v>
      </c>
    </row>
    <row r="71" spans="1:10" x14ac:dyDescent="0.25">
      <c r="A71" s="9" t="s">
        <v>58</v>
      </c>
      <c r="B71" s="9" t="s">
        <v>98</v>
      </c>
      <c r="C71" s="9" t="s">
        <v>101</v>
      </c>
      <c r="D71" s="10" t="s">
        <v>15</v>
      </c>
      <c r="E71" s="5">
        <v>5</v>
      </c>
      <c r="F71" s="6">
        <v>1.863</v>
      </c>
      <c r="G71" s="6">
        <v>1.5269999999999999</v>
      </c>
      <c r="H71" s="6">
        <v>0</v>
      </c>
      <c r="I71" s="7">
        <v>0</v>
      </c>
      <c r="J71" s="8" t="s">
        <v>58</v>
      </c>
    </row>
    <row r="72" spans="1:10" x14ac:dyDescent="0.25">
      <c r="A72" s="9" t="s">
        <v>58</v>
      </c>
      <c r="B72" s="9" t="s">
        <v>98</v>
      </c>
      <c r="C72" s="9" t="s">
        <v>102</v>
      </c>
      <c r="D72" s="10" t="s">
        <v>15</v>
      </c>
      <c r="E72" s="5">
        <v>5</v>
      </c>
      <c r="F72" s="6">
        <v>1.899</v>
      </c>
      <c r="G72" s="6">
        <v>0</v>
      </c>
      <c r="H72" s="6">
        <v>1.476</v>
      </c>
      <c r="I72" s="7">
        <v>11.808</v>
      </c>
      <c r="J72" s="8" t="s">
        <v>47</v>
      </c>
    </row>
    <row r="73" spans="1:10" x14ac:dyDescent="0.25">
      <c r="A73" s="9" t="s">
        <v>58</v>
      </c>
      <c r="B73" s="9" t="s">
        <v>98</v>
      </c>
      <c r="C73" s="9" t="s">
        <v>103</v>
      </c>
      <c r="D73" s="10" t="s">
        <v>15</v>
      </c>
      <c r="E73" s="5">
        <v>5</v>
      </c>
      <c r="F73" s="6">
        <v>2.9180000000000001</v>
      </c>
      <c r="G73" s="6">
        <v>0</v>
      </c>
      <c r="H73" s="6">
        <v>2.9169999999999998</v>
      </c>
      <c r="I73" s="7">
        <v>23.335999999999999</v>
      </c>
      <c r="J73" s="8" t="s">
        <v>81</v>
      </c>
    </row>
    <row r="74" spans="1:10" x14ac:dyDescent="0.25">
      <c r="A74" s="9" t="s">
        <v>58</v>
      </c>
      <c r="B74" s="9" t="s">
        <v>104</v>
      </c>
      <c r="C74" s="9" t="s">
        <v>105</v>
      </c>
      <c r="D74" s="10" t="s">
        <v>15</v>
      </c>
      <c r="E74" s="5">
        <v>5</v>
      </c>
      <c r="F74" s="6">
        <v>2.8250000000000002</v>
      </c>
      <c r="G74" s="6">
        <v>2.8250000000000002</v>
      </c>
      <c r="H74" s="6">
        <v>0</v>
      </c>
      <c r="I74" s="7">
        <v>0</v>
      </c>
      <c r="J74" s="8" t="s">
        <v>58</v>
      </c>
    </row>
    <row r="75" spans="1:10" x14ac:dyDescent="0.25">
      <c r="A75" s="9" t="s">
        <v>58</v>
      </c>
      <c r="B75" s="9" t="s">
        <v>104</v>
      </c>
      <c r="C75" s="9" t="s">
        <v>106</v>
      </c>
      <c r="D75" s="10" t="s">
        <v>15</v>
      </c>
      <c r="E75" s="5">
        <v>5</v>
      </c>
      <c r="F75" s="6">
        <v>9.3339999999999996</v>
      </c>
      <c r="G75" s="6">
        <v>2.476</v>
      </c>
      <c r="H75" s="6">
        <v>0</v>
      </c>
      <c r="I75" s="7">
        <v>0</v>
      </c>
      <c r="J75" s="8" t="s">
        <v>58</v>
      </c>
    </row>
    <row r="76" spans="1:10" x14ac:dyDescent="0.25">
      <c r="A76" s="9" t="s">
        <v>58</v>
      </c>
      <c r="B76" s="9" t="s">
        <v>107</v>
      </c>
      <c r="C76" s="9" t="s">
        <v>108</v>
      </c>
      <c r="D76" s="10" t="s">
        <v>15</v>
      </c>
      <c r="E76" s="5">
        <v>5</v>
      </c>
      <c r="F76" s="6">
        <v>2.16</v>
      </c>
      <c r="G76" s="6">
        <v>2.16</v>
      </c>
      <c r="H76" s="6">
        <v>0</v>
      </c>
      <c r="I76" s="7">
        <v>0</v>
      </c>
      <c r="J76" s="8" t="s">
        <v>4</v>
      </c>
    </row>
    <row r="77" spans="1:10" x14ac:dyDescent="0.25">
      <c r="A77" s="9" t="s">
        <v>58</v>
      </c>
      <c r="B77" s="9" t="s">
        <v>107</v>
      </c>
      <c r="C77" s="9" t="s">
        <v>109</v>
      </c>
      <c r="D77" s="10" t="s">
        <v>15</v>
      </c>
      <c r="E77" s="5">
        <v>5</v>
      </c>
      <c r="F77" s="6">
        <v>3.0019999999999998</v>
      </c>
      <c r="G77" s="6">
        <v>0</v>
      </c>
      <c r="H77" s="6">
        <v>3.0019999999999998</v>
      </c>
      <c r="I77" s="7">
        <v>24.015999999999998</v>
      </c>
      <c r="J77" s="8" t="s">
        <v>110</v>
      </c>
    </row>
    <row r="78" spans="1:10" x14ac:dyDescent="0.25">
      <c r="A78" s="9" t="s">
        <v>58</v>
      </c>
      <c r="B78" s="9" t="s">
        <v>107</v>
      </c>
      <c r="C78" s="9" t="s">
        <v>111</v>
      </c>
      <c r="D78" s="10" t="s">
        <v>15</v>
      </c>
      <c r="E78" s="5">
        <v>5</v>
      </c>
      <c r="F78" s="6">
        <v>3</v>
      </c>
      <c r="G78" s="6">
        <v>0</v>
      </c>
      <c r="H78" s="6">
        <v>2.5110000000000001</v>
      </c>
      <c r="I78" s="7">
        <v>20.088000000000001</v>
      </c>
      <c r="J78" s="8" t="s">
        <v>29</v>
      </c>
    </row>
    <row r="79" spans="1:10" x14ac:dyDescent="0.25">
      <c r="A79" s="9" t="s">
        <v>58</v>
      </c>
      <c r="B79" s="9" t="s">
        <v>107</v>
      </c>
      <c r="C79" s="9" t="s">
        <v>112</v>
      </c>
      <c r="D79" s="10" t="s">
        <v>15</v>
      </c>
      <c r="E79" s="5">
        <v>5</v>
      </c>
      <c r="F79" s="6">
        <v>2.6</v>
      </c>
      <c r="G79" s="6">
        <v>2.6</v>
      </c>
      <c r="H79" s="6">
        <v>0</v>
      </c>
      <c r="I79" s="7">
        <v>0</v>
      </c>
      <c r="J79" s="8" t="s">
        <v>62</v>
      </c>
    </row>
    <row r="80" spans="1:10" x14ac:dyDescent="0.25">
      <c r="A80" s="9" t="s">
        <v>58</v>
      </c>
      <c r="B80" s="9" t="s">
        <v>107</v>
      </c>
      <c r="C80" s="9" t="s">
        <v>113</v>
      </c>
      <c r="D80" s="10" t="s">
        <v>15</v>
      </c>
      <c r="E80" s="5">
        <v>5</v>
      </c>
      <c r="F80" s="6">
        <v>2.98</v>
      </c>
      <c r="G80" s="6">
        <v>0</v>
      </c>
      <c r="H80" s="6">
        <v>2.387</v>
      </c>
      <c r="I80" s="7">
        <v>19.096</v>
      </c>
      <c r="J80" s="8" t="s">
        <v>114</v>
      </c>
    </row>
    <row r="81" spans="1:10" x14ac:dyDescent="0.25">
      <c r="A81" s="9" t="s">
        <v>58</v>
      </c>
      <c r="B81" s="9" t="s">
        <v>107</v>
      </c>
      <c r="C81" s="9" t="s">
        <v>115</v>
      </c>
      <c r="D81" s="10" t="s">
        <v>15</v>
      </c>
      <c r="E81" s="5">
        <v>5</v>
      </c>
      <c r="F81" s="6">
        <v>3.4990000000000001</v>
      </c>
      <c r="G81" s="6">
        <v>0</v>
      </c>
      <c r="H81" s="6">
        <v>3.2530000000000001</v>
      </c>
      <c r="I81" s="7">
        <v>26.024000000000001</v>
      </c>
      <c r="J81" s="8" t="s">
        <v>116</v>
      </c>
    </row>
    <row r="82" spans="1:10" x14ac:dyDescent="0.25">
      <c r="A82" s="9" t="s">
        <v>58</v>
      </c>
      <c r="B82" s="9" t="s">
        <v>107</v>
      </c>
      <c r="C82" s="9" t="s">
        <v>117</v>
      </c>
      <c r="D82" s="10" t="s">
        <v>15</v>
      </c>
      <c r="E82" s="5">
        <v>5</v>
      </c>
      <c r="F82" s="6">
        <v>1.4990000000000001</v>
      </c>
      <c r="G82" s="6">
        <v>0</v>
      </c>
      <c r="H82" s="6">
        <v>1.3</v>
      </c>
      <c r="I82" s="7">
        <v>10.4</v>
      </c>
      <c r="J82" s="8" t="s">
        <v>118</v>
      </c>
    </row>
    <row r="83" spans="1:10" x14ac:dyDescent="0.25">
      <c r="A83" s="9" t="s">
        <v>58</v>
      </c>
      <c r="B83" s="9" t="s">
        <v>107</v>
      </c>
      <c r="C83" s="9" t="s">
        <v>119</v>
      </c>
      <c r="D83" s="10" t="s">
        <v>15</v>
      </c>
      <c r="E83" s="5">
        <v>5</v>
      </c>
      <c r="F83" s="6">
        <v>2.9</v>
      </c>
      <c r="G83" s="6">
        <v>0</v>
      </c>
      <c r="H83" s="6">
        <v>1.9</v>
      </c>
      <c r="I83" s="7">
        <v>15.2</v>
      </c>
      <c r="J83" s="8" t="s">
        <v>120</v>
      </c>
    </row>
    <row r="84" spans="1:10" x14ac:dyDescent="0.25">
      <c r="A84" s="9" t="s">
        <v>58</v>
      </c>
      <c r="B84" s="9" t="s">
        <v>107</v>
      </c>
      <c r="C84" s="9" t="s">
        <v>121</v>
      </c>
      <c r="D84" s="10" t="s">
        <v>15</v>
      </c>
      <c r="E84" s="5">
        <v>5</v>
      </c>
      <c r="F84" s="6">
        <v>1.6990000000000001</v>
      </c>
      <c r="G84" s="6">
        <v>0</v>
      </c>
      <c r="H84" s="6">
        <v>1.6990000000000001</v>
      </c>
      <c r="I84" s="7">
        <v>13.592000000000001</v>
      </c>
      <c r="J84" s="8" t="s">
        <v>122</v>
      </c>
    </row>
    <row r="85" spans="1:10" x14ac:dyDescent="0.25">
      <c r="A85" s="9" t="s">
        <v>58</v>
      </c>
      <c r="B85" s="9" t="s">
        <v>123</v>
      </c>
      <c r="C85" s="9" t="s">
        <v>82</v>
      </c>
      <c r="D85" s="10" t="s">
        <v>15</v>
      </c>
      <c r="E85" s="5">
        <v>5</v>
      </c>
      <c r="F85" s="6">
        <v>2.0009999999999999</v>
      </c>
      <c r="G85" s="6">
        <v>0.20399999999999999</v>
      </c>
      <c r="H85" s="6">
        <v>0</v>
      </c>
      <c r="I85" s="7">
        <v>0</v>
      </c>
      <c r="J85" s="8" t="s">
        <v>58</v>
      </c>
    </row>
    <row r="86" spans="1:10" x14ac:dyDescent="0.25">
      <c r="A86" s="9" t="s">
        <v>58</v>
      </c>
      <c r="B86" s="9" t="s">
        <v>123</v>
      </c>
      <c r="C86" s="9" t="s">
        <v>83</v>
      </c>
      <c r="D86" s="10" t="s">
        <v>15</v>
      </c>
      <c r="E86" s="5">
        <v>5</v>
      </c>
      <c r="F86" s="6">
        <v>1</v>
      </c>
      <c r="G86" s="6">
        <v>0</v>
      </c>
      <c r="H86" s="6">
        <v>0.182</v>
      </c>
      <c r="I86" s="7">
        <v>1.456</v>
      </c>
      <c r="J86" s="8" t="s">
        <v>50</v>
      </c>
    </row>
    <row r="87" spans="1:10" x14ac:dyDescent="0.25">
      <c r="A87" s="9" t="s">
        <v>58</v>
      </c>
      <c r="B87" s="9" t="s">
        <v>123</v>
      </c>
      <c r="C87" s="9" t="s">
        <v>84</v>
      </c>
      <c r="D87" s="10" t="s">
        <v>15</v>
      </c>
      <c r="E87" s="5">
        <v>5</v>
      </c>
      <c r="F87" s="6">
        <v>1.0629999999999999</v>
      </c>
      <c r="G87" s="6">
        <v>0.25900000000000001</v>
      </c>
      <c r="H87" s="6">
        <v>0</v>
      </c>
      <c r="I87" s="7">
        <v>0</v>
      </c>
      <c r="J87" s="8" t="s">
        <v>58</v>
      </c>
    </row>
    <row r="88" spans="1:10" x14ac:dyDescent="0.25">
      <c r="A88" s="9" t="s">
        <v>58</v>
      </c>
      <c r="B88" s="9" t="s">
        <v>123</v>
      </c>
      <c r="C88" s="9" t="s">
        <v>85</v>
      </c>
      <c r="D88" s="10" t="s">
        <v>15</v>
      </c>
      <c r="E88" s="5">
        <v>5</v>
      </c>
      <c r="F88" s="6">
        <v>2.8</v>
      </c>
      <c r="G88" s="6">
        <v>0.92900000000000005</v>
      </c>
      <c r="H88" s="6">
        <v>0</v>
      </c>
      <c r="I88" s="7">
        <v>0</v>
      </c>
      <c r="J88" s="8" t="s">
        <v>58</v>
      </c>
    </row>
    <row r="89" spans="1:10" x14ac:dyDescent="0.25">
      <c r="A89" s="9" t="s">
        <v>58</v>
      </c>
      <c r="B89" s="9" t="s">
        <v>123</v>
      </c>
      <c r="C89" s="9" t="s">
        <v>86</v>
      </c>
      <c r="D89" s="10" t="s">
        <v>15</v>
      </c>
      <c r="E89" s="5">
        <v>5</v>
      </c>
      <c r="F89" s="6">
        <v>2.8</v>
      </c>
      <c r="G89" s="6">
        <v>0</v>
      </c>
      <c r="H89" s="6">
        <v>2.1440000000000001</v>
      </c>
      <c r="I89" s="7">
        <v>17.152000000000001</v>
      </c>
      <c r="J89" s="8" t="s">
        <v>87</v>
      </c>
    </row>
    <row r="90" spans="1:10" x14ac:dyDescent="0.25">
      <c r="A90" s="9" t="s">
        <v>58</v>
      </c>
      <c r="B90" s="9" t="s">
        <v>123</v>
      </c>
      <c r="C90" s="9" t="s">
        <v>124</v>
      </c>
      <c r="D90" s="10" t="s">
        <v>15</v>
      </c>
      <c r="E90" s="5">
        <v>5</v>
      </c>
      <c r="F90" s="6">
        <v>0.502</v>
      </c>
      <c r="G90" s="6">
        <v>0.41599999999999998</v>
      </c>
      <c r="H90" s="6">
        <v>0</v>
      </c>
      <c r="I90" s="7">
        <v>0</v>
      </c>
      <c r="J90" s="8" t="s">
        <v>58</v>
      </c>
    </row>
    <row r="91" spans="1:10" x14ac:dyDescent="0.25">
      <c r="A91" s="9" t="s">
        <v>58</v>
      </c>
      <c r="B91" s="9" t="s">
        <v>123</v>
      </c>
      <c r="C91" s="9" t="s">
        <v>88</v>
      </c>
      <c r="D91" s="10" t="s">
        <v>15</v>
      </c>
      <c r="E91" s="5">
        <v>5</v>
      </c>
      <c r="F91" s="6">
        <v>2.7</v>
      </c>
      <c r="G91" s="6">
        <v>2.496</v>
      </c>
      <c r="H91" s="6">
        <v>0</v>
      </c>
      <c r="I91" s="7">
        <v>0</v>
      </c>
      <c r="J91" s="8" t="s">
        <v>58</v>
      </c>
    </row>
    <row r="92" spans="1:10" x14ac:dyDescent="0.25">
      <c r="A92" s="9" t="s">
        <v>58</v>
      </c>
      <c r="B92" s="9" t="s">
        <v>123</v>
      </c>
      <c r="C92" s="9" t="s">
        <v>89</v>
      </c>
      <c r="D92" s="10" t="s">
        <v>15</v>
      </c>
      <c r="E92" s="5">
        <v>5</v>
      </c>
      <c r="F92" s="6">
        <v>2.7709999999999999</v>
      </c>
      <c r="G92" s="6">
        <v>0</v>
      </c>
      <c r="H92" s="6">
        <v>2.552</v>
      </c>
      <c r="I92" s="7">
        <v>20.416</v>
      </c>
      <c r="J92" s="8" t="s">
        <v>90</v>
      </c>
    </row>
    <row r="93" spans="1:10" x14ac:dyDescent="0.25">
      <c r="A93" s="9" t="s">
        <v>58</v>
      </c>
      <c r="B93" s="9" t="s">
        <v>123</v>
      </c>
      <c r="C93" s="9" t="s">
        <v>125</v>
      </c>
      <c r="D93" s="10" t="s">
        <v>15</v>
      </c>
      <c r="E93" s="5">
        <v>5</v>
      </c>
      <c r="F93" s="6">
        <v>3.3</v>
      </c>
      <c r="G93" s="6">
        <v>3.089</v>
      </c>
      <c r="H93" s="6">
        <v>0</v>
      </c>
      <c r="I93" s="7">
        <v>0</v>
      </c>
      <c r="J93" s="8" t="s">
        <v>58</v>
      </c>
    </row>
    <row r="94" spans="1:10" x14ac:dyDescent="0.25">
      <c r="A94" s="9" t="s">
        <v>58</v>
      </c>
      <c r="B94" s="9" t="s">
        <v>123</v>
      </c>
      <c r="C94" s="9" t="s">
        <v>126</v>
      </c>
      <c r="D94" s="10" t="s">
        <v>15</v>
      </c>
      <c r="E94" s="5">
        <v>5</v>
      </c>
      <c r="F94" s="6">
        <v>10.999000000000001</v>
      </c>
      <c r="G94" s="6">
        <v>0</v>
      </c>
      <c r="H94" s="6">
        <v>10.952999999999999</v>
      </c>
      <c r="I94" s="7">
        <v>87.623999999999995</v>
      </c>
      <c r="J94" s="8" t="s">
        <v>127</v>
      </c>
    </row>
    <row r="95" spans="1:10" x14ac:dyDescent="0.25">
      <c r="A95" s="9" t="s">
        <v>58</v>
      </c>
      <c r="B95" s="9" t="s">
        <v>123</v>
      </c>
      <c r="C95" s="9" t="s">
        <v>128</v>
      </c>
      <c r="D95" s="10" t="s">
        <v>15</v>
      </c>
      <c r="E95" s="5">
        <v>5</v>
      </c>
      <c r="F95" s="6">
        <v>0.1</v>
      </c>
      <c r="G95" s="6">
        <v>0.1</v>
      </c>
      <c r="H95" s="6">
        <v>0</v>
      </c>
      <c r="I95" s="7">
        <v>0</v>
      </c>
      <c r="J95" s="8" t="s">
        <v>58</v>
      </c>
    </row>
    <row r="96" spans="1:10" x14ac:dyDescent="0.25">
      <c r="A96" s="9" t="s">
        <v>58</v>
      </c>
      <c r="B96" s="9" t="s">
        <v>123</v>
      </c>
      <c r="C96" s="9" t="s">
        <v>129</v>
      </c>
      <c r="D96" s="10" t="s">
        <v>15</v>
      </c>
      <c r="E96" s="5">
        <v>5</v>
      </c>
      <c r="F96" s="6">
        <v>2.5720000000000001</v>
      </c>
      <c r="G96" s="6">
        <v>2.3889999999999998</v>
      </c>
      <c r="H96" s="6">
        <v>0</v>
      </c>
      <c r="I96" s="7">
        <v>0</v>
      </c>
      <c r="J96" s="8" t="s">
        <v>58</v>
      </c>
    </row>
    <row r="97" spans="1:10" x14ac:dyDescent="0.25">
      <c r="A97" s="9" t="s">
        <v>58</v>
      </c>
      <c r="B97" s="9" t="s">
        <v>123</v>
      </c>
      <c r="C97" s="9" t="s">
        <v>130</v>
      </c>
      <c r="D97" s="10" t="s">
        <v>15</v>
      </c>
      <c r="E97" s="5">
        <v>5</v>
      </c>
      <c r="F97" s="6">
        <v>1.4990000000000001</v>
      </c>
      <c r="G97" s="6">
        <v>1.4550000000000001</v>
      </c>
      <c r="H97" s="6">
        <v>0</v>
      </c>
      <c r="I97" s="7">
        <v>0</v>
      </c>
      <c r="J97" s="8" t="s">
        <v>58</v>
      </c>
    </row>
    <row r="98" spans="1:10" x14ac:dyDescent="0.25">
      <c r="A98" s="9" t="s">
        <v>58</v>
      </c>
      <c r="B98" s="9" t="s">
        <v>123</v>
      </c>
      <c r="C98" s="9" t="s">
        <v>91</v>
      </c>
      <c r="D98" s="10" t="s">
        <v>15</v>
      </c>
      <c r="E98" s="5">
        <v>5</v>
      </c>
      <c r="F98" s="6">
        <v>3.4990000000000001</v>
      </c>
      <c r="G98" s="6">
        <v>0.88200000000000001</v>
      </c>
      <c r="H98" s="6">
        <v>0</v>
      </c>
      <c r="I98" s="7">
        <v>0</v>
      </c>
      <c r="J98" s="8" t="s">
        <v>58</v>
      </c>
    </row>
    <row r="99" spans="1:10" x14ac:dyDescent="0.25">
      <c r="A99" s="9" t="s">
        <v>58</v>
      </c>
      <c r="B99" s="9" t="s">
        <v>123</v>
      </c>
      <c r="C99" s="9" t="s">
        <v>93</v>
      </c>
      <c r="D99" s="10" t="s">
        <v>15</v>
      </c>
      <c r="E99" s="5">
        <v>5</v>
      </c>
      <c r="F99" s="6">
        <v>2.3010000000000002</v>
      </c>
      <c r="G99" s="6">
        <v>1.7070000000000001</v>
      </c>
      <c r="H99" s="6">
        <v>0</v>
      </c>
      <c r="I99" s="7">
        <v>0</v>
      </c>
      <c r="J99" s="8" t="s">
        <v>58</v>
      </c>
    </row>
    <row r="100" spans="1:10" x14ac:dyDescent="0.25">
      <c r="A100" s="9" t="s">
        <v>58</v>
      </c>
      <c r="B100" s="9" t="s">
        <v>123</v>
      </c>
      <c r="C100" s="9" t="s">
        <v>94</v>
      </c>
      <c r="D100" s="10" t="s">
        <v>15</v>
      </c>
      <c r="E100" s="5">
        <v>5</v>
      </c>
      <c r="F100" s="6">
        <v>14.292</v>
      </c>
      <c r="G100" s="6">
        <v>10.201000000000001</v>
      </c>
      <c r="H100" s="6">
        <v>0</v>
      </c>
      <c r="I100" s="7">
        <v>0</v>
      </c>
      <c r="J100" s="8" t="s">
        <v>58</v>
      </c>
    </row>
    <row r="101" spans="1:10" x14ac:dyDescent="0.25">
      <c r="A101" s="9" t="s">
        <v>58</v>
      </c>
      <c r="B101" s="9" t="s">
        <v>123</v>
      </c>
      <c r="C101" s="9" t="s">
        <v>95</v>
      </c>
      <c r="D101" s="10" t="s">
        <v>15</v>
      </c>
      <c r="E101" s="5">
        <v>5</v>
      </c>
      <c r="F101" s="6">
        <v>2.899</v>
      </c>
      <c r="G101" s="6">
        <v>2.129</v>
      </c>
      <c r="H101" s="6">
        <v>0</v>
      </c>
      <c r="I101" s="7">
        <v>0</v>
      </c>
      <c r="J101" s="8" t="s">
        <v>58</v>
      </c>
    </row>
    <row r="102" spans="1:10" x14ac:dyDescent="0.25">
      <c r="A102" s="9" t="s">
        <v>58</v>
      </c>
      <c r="B102" s="9" t="s">
        <v>123</v>
      </c>
      <c r="C102" s="9" t="s">
        <v>96</v>
      </c>
      <c r="D102" s="10" t="s">
        <v>15</v>
      </c>
      <c r="E102" s="5">
        <v>5</v>
      </c>
      <c r="F102" s="6">
        <v>1.4970000000000001</v>
      </c>
      <c r="G102" s="6">
        <v>0</v>
      </c>
      <c r="H102" s="6">
        <v>0.65500000000000003</v>
      </c>
      <c r="I102" s="7">
        <v>5.24</v>
      </c>
      <c r="J102" s="8" t="s">
        <v>97</v>
      </c>
    </row>
    <row r="103" spans="1:10" x14ac:dyDescent="0.25">
      <c r="A103" s="9" t="s">
        <v>58</v>
      </c>
      <c r="B103" s="9" t="s">
        <v>131</v>
      </c>
      <c r="C103" s="9" t="s">
        <v>132</v>
      </c>
      <c r="D103" s="10" t="s">
        <v>15</v>
      </c>
      <c r="E103" s="5">
        <v>7</v>
      </c>
      <c r="F103" s="6">
        <v>6.9930000000000003</v>
      </c>
      <c r="G103" s="6">
        <v>6.49</v>
      </c>
      <c r="H103" s="6">
        <v>0</v>
      </c>
      <c r="I103" s="7">
        <v>0</v>
      </c>
      <c r="J103" s="8" t="s">
        <v>62</v>
      </c>
    </row>
    <row r="104" spans="1:10" x14ac:dyDescent="0.25">
      <c r="A104" s="9" t="s">
        <v>58</v>
      </c>
      <c r="B104" s="9" t="s">
        <v>131</v>
      </c>
      <c r="C104" s="9" t="s">
        <v>133</v>
      </c>
      <c r="D104" s="10" t="s">
        <v>15</v>
      </c>
      <c r="E104" s="5">
        <v>7</v>
      </c>
      <c r="F104" s="6">
        <v>2.7170000000000001</v>
      </c>
      <c r="G104" s="6">
        <v>0.68300000000000005</v>
      </c>
      <c r="H104" s="6">
        <v>0</v>
      </c>
      <c r="I104" s="7">
        <v>0</v>
      </c>
      <c r="J104" s="8" t="s">
        <v>58</v>
      </c>
    </row>
    <row r="105" spans="1:10" x14ac:dyDescent="0.25">
      <c r="A105" s="9" t="s">
        <v>58</v>
      </c>
      <c r="B105" s="9" t="s">
        <v>131</v>
      </c>
      <c r="C105" s="9" t="s">
        <v>134</v>
      </c>
      <c r="D105" s="10" t="s">
        <v>15</v>
      </c>
      <c r="E105" s="5">
        <v>7</v>
      </c>
      <c r="F105" s="6">
        <v>5.992</v>
      </c>
      <c r="G105" s="6">
        <v>0.59299999999999997</v>
      </c>
      <c r="H105" s="6">
        <v>0</v>
      </c>
      <c r="I105" s="7">
        <v>0</v>
      </c>
      <c r="J105" s="8" t="s">
        <v>58</v>
      </c>
    </row>
    <row r="106" spans="1:10" x14ac:dyDescent="0.25">
      <c r="A106" s="9" t="s">
        <v>58</v>
      </c>
      <c r="B106" s="9" t="s">
        <v>131</v>
      </c>
      <c r="C106" s="9" t="s">
        <v>135</v>
      </c>
      <c r="D106" s="10" t="s">
        <v>15</v>
      </c>
      <c r="E106" s="5">
        <v>7</v>
      </c>
      <c r="F106" s="6">
        <v>2.0009999999999999</v>
      </c>
      <c r="G106" s="6">
        <v>1.1659999999999999</v>
      </c>
      <c r="H106" s="6">
        <v>0</v>
      </c>
      <c r="I106" s="7">
        <v>0</v>
      </c>
      <c r="J106" s="8" t="s">
        <v>58</v>
      </c>
    </row>
    <row r="107" spans="1:10" x14ac:dyDescent="0.25">
      <c r="A107" s="9" t="s">
        <v>58</v>
      </c>
      <c r="B107" s="9" t="s">
        <v>131</v>
      </c>
      <c r="C107" s="9" t="s">
        <v>136</v>
      </c>
      <c r="D107" s="10" t="s">
        <v>15</v>
      </c>
      <c r="E107" s="5">
        <v>7</v>
      </c>
      <c r="F107" s="6">
        <v>3.0009999999999999</v>
      </c>
      <c r="G107" s="6">
        <v>0</v>
      </c>
      <c r="H107" s="6">
        <v>1.6439999999999999</v>
      </c>
      <c r="I107" s="7">
        <v>13.151999999999999</v>
      </c>
      <c r="J107" s="8" t="s">
        <v>137</v>
      </c>
    </row>
    <row r="108" spans="1:10" x14ac:dyDescent="0.25">
      <c r="A108" s="9" t="s">
        <v>58</v>
      </c>
      <c r="B108" s="9" t="s">
        <v>131</v>
      </c>
      <c r="C108" s="9" t="s">
        <v>138</v>
      </c>
      <c r="D108" s="10" t="s">
        <v>15</v>
      </c>
      <c r="E108" s="5">
        <v>5</v>
      </c>
      <c r="F108" s="6">
        <v>2.5</v>
      </c>
      <c r="G108" s="6">
        <v>0</v>
      </c>
      <c r="H108" s="6">
        <v>0.123</v>
      </c>
      <c r="I108" s="7">
        <v>0.98399999999999999</v>
      </c>
      <c r="J108" s="8" t="s">
        <v>139</v>
      </c>
    </row>
    <row r="109" spans="1:10" x14ac:dyDescent="0.25">
      <c r="A109" s="9" t="s">
        <v>58</v>
      </c>
      <c r="B109" s="9" t="s">
        <v>131</v>
      </c>
      <c r="C109" s="9" t="s">
        <v>140</v>
      </c>
      <c r="D109" s="10" t="s">
        <v>15</v>
      </c>
      <c r="E109" s="5">
        <v>5</v>
      </c>
      <c r="F109" s="6">
        <v>2.9990000000000001</v>
      </c>
      <c r="G109" s="6">
        <v>0</v>
      </c>
      <c r="H109" s="6">
        <v>0.58399999999999996</v>
      </c>
      <c r="I109" s="7">
        <v>4.6719999999999997</v>
      </c>
      <c r="J109" s="8" t="s">
        <v>141</v>
      </c>
    </row>
    <row r="110" spans="1:10" x14ac:dyDescent="0.25">
      <c r="A110" s="9" t="s">
        <v>58</v>
      </c>
      <c r="B110" s="9" t="s">
        <v>131</v>
      </c>
      <c r="C110" s="9" t="s">
        <v>142</v>
      </c>
      <c r="D110" s="10" t="s">
        <v>15</v>
      </c>
      <c r="E110" s="5">
        <v>5</v>
      </c>
      <c r="F110" s="6">
        <v>3</v>
      </c>
      <c r="G110" s="6">
        <v>0</v>
      </c>
      <c r="H110" s="6">
        <v>1.268</v>
      </c>
      <c r="I110" s="7">
        <v>10.144</v>
      </c>
      <c r="J110" s="8" t="s">
        <v>143</v>
      </c>
    </row>
    <row r="111" spans="1:10" x14ac:dyDescent="0.25">
      <c r="A111" s="9" t="s">
        <v>58</v>
      </c>
      <c r="B111" s="9" t="s">
        <v>131</v>
      </c>
      <c r="C111" s="9" t="s">
        <v>144</v>
      </c>
      <c r="D111" s="10" t="s">
        <v>15</v>
      </c>
      <c r="E111" s="5">
        <v>7</v>
      </c>
      <c r="F111" s="6">
        <v>3.4849999999999999</v>
      </c>
      <c r="G111" s="6">
        <v>1.79</v>
      </c>
      <c r="H111" s="6">
        <v>0</v>
      </c>
      <c r="I111" s="7">
        <v>0</v>
      </c>
      <c r="J111" s="8" t="s">
        <v>58</v>
      </c>
    </row>
    <row r="112" spans="1:10" x14ac:dyDescent="0.25">
      <c r="A112" s="9" t="s">
        <v>58</v>
      </c>
      <c r="B112" s="9" t="s">
        <v>131</v>
      </c>
      <c r="C112" s="9" t="s">
        <v>145</v>
      </c>
      <c r="D112" s="10" t="s">
        <v>15</v>
      </c>
      <c r="E112" s="5">
        <v>7</v>
      </c>
      <c r="F112" s="6">
        <v>4.5</v>
      </c>
      <c r="G112" s="6">
        <v>4.266</v>
      </c>
      <c r="H112" s="6">
        <v>0</v>
      </c>
      <c r="I112" s="7">
        <v>0</v>
      </c>
      <c r="J112" s="8" t="s">
        <v>58</v>
      </c>
    </row>
    <row r="113" spans="1:10" x14ac:dyDescent="0.25">
      <c r="A113" s="9" t="s">
        <v>58</v>
      </c>
      <c r="B113" s="9" t="s">
        <v>131</v>
      </c>
      <c r="C113" s="9" t="s">
        <v>146</v>
      </c>
      <c r="D113" s="10" t="s">
        <v>15</v>
      </c>
      <c r="E113" s="5">
        <v>7</v>
      </c>
      <c r="F113" s="6">
        <v>5.4930000000000003</v>
      </c>
      <c r="G113" s="6">
        <v>3.67</v>
      </c>
      <c r="H113" s="6">
        <v>0</v>
      </c>
      <c r="I113" s="7">
        <v>0</v>
      </c>
      <c r="J113" s="8" t="s">
        <v>58</v>
      </c>
    </row>
    <row r="114" spans="1:10" x14ac:dyDescent="0.25">
      <c r="A114" s="9" t="s">
        <v>58</v>
      </c>
      <c r="B114" s="9" t="s">
        <v>131</v>
      </c>
      <c r="C114" s="9" t="s">
        <v>147</v>
      </c>
      <c r="D114" s="10" t="s">
        <v>15</v>
      </c>
      <c r="E114" s="5">
        <v>7</v>
      </c>
      <c r="F114" s="6">
        <v>1.028</v>
      </c>
      <c r="G114" s="6">
        <v>0</v>
      </c>
      <c r="H114" s="6">
        <v>0.38100000000000001</v>
      </c>
      <c r="I114" s="7">
        <v>3.048</v>
      </c>
      <c r="J114" s="8" t="s">
        <v>90</v>
      </c>
    </row>
    <row r="115" spans="1:10" x14ac:dyDescent="0.25">
      <c r="A115" s="9" t="s">
        <v>58</v>
      </c>
      <c r="B115" s="9" t="s">
        <v>131</v>
      </c>
      <c r="C115" s="9" t="s">
        <v>148</v>
      </c>
      <c r="D115" s="10" t="s">
        <v>15</v>
      </c>
      <c r="E115" s="5">
        <v>7</v>
      </c>
      <c r="F115" s="6">
        <v>4.5</v>
      </c>
      <c r="G115" s="6">
        <v>4.45</v>
      </c>
      <c r="H115" s="6">
        <v>0</v>
      </c>
      <c r="I115" s="7">
        <v>0</v>
      </c>
      <c r="J115" s="8" t="s">
        <v>58</v>
      </c>
    </row>
    <row r="116" spans="1:10" x14ac:dyDescent="0.25">
      <c r="A116" s="9" t="s">
        <v>58</v>
      </c>
      <c r="B116" s="9" t="s">
        <v>131</v>
      </c>
      <c r="C116" s="9" t="s">
        <v>149</v>
      </c>
      <c r="D116" s="10" t="s">
        <v>15</v>
      </c>
      <c r="E116" s="5">
        <v>7</v>
      </c>
      <c r="F116" s="6">
        <v>4.476</v>
      </c>
      <c r="G116" s="6">
        <v>4.476</v>
      </c>
      <c r="H116" s="6">
        <v>0</v>
      </c>
      <c r="I116" s="7">
        <v>0</v>
      </c>
      <c r="J116" s="8" t="s">
        <v>58</v>
      </c>
    </row>
    <row r="117" spans="1:10" x14ac:dyDescent="0.25">
      <c r="A117" s="9" t="s">
        <v>58</v>
      </c>
      <c r="B117" s="9" t="s">
        <v>131</v>
      </c>
      <c r="C117" s="9" t="s">
        <v>150</v>
      </c>
      <c r="D117" s="10" t="s">
        <v>15</v>
      </c>
      <c r="E117" s="5">
        <v>7</v>
      </c>
      <c r="F117" s="6">
        <v>8.0920000000000005</v>
      </c>
      <c r="G117" s="6">
        <v>0</v>
      </c>
      <c r="H117" s="6">
        <v>6.3179999999999996</v>
      </c>
      <c r="I117" s="7">
        <v>50.543999999999997</v>
      </c>
      <c r="J117" s="8" t="s">
        <v>71</v>
      </c>
    </row>
    <row r="118" spans="1:10" x14ac:dyDescent="0.25">
      <c r="A118" s="9" t="s">
        <v>58</v>
      </c>
      <c r="B118" s="9" t="s">
        <v>131</v>
      </c>
      <c r="C118" s="9" t="s">
        <v>151</v>
      </c>
      <c r="D118" s="10" t="s">
        <v>15</v>
      </c>
      <c r="E118" s="5">
        <v>7</v>
      </c>
      <c r="F118" s="6">
        <v>3.2</v>
      </c>
      <c r="G118" s="6">
        <v>3.2</v>
      </c>
      <c r="H118" s="6">
        <v>0</v>
      </c>
      <c r="I118" s="7">
        <v>0</v>
      </c>
      <c r="J118" s="8" t="s">
        <v>58</v>
      </c>
    </row>
    <row r="119" spans="1:10" x14ac:dyDescent="0.25">
      <c r="A119" s="9" t="s">
        <v>58</v>
      </c>
      <c r="B119" s="9" t="s">
        <v>131</v>
      </c>
      <c r="C119" s="9" t="s">
        <v>152</v>
      </c>
      <c r="D119" s="10" t="s">
        <v>15</v>
      </c>
      <c r="E119" s="5">
        <v>7</v>
      </c>
      <c r="F119" s="6">
        <v>1.3049999999999999</v>
      </c>
      <c r="G119" s="6">
        <v>1.3049999999999999</v>
      </c>
      <c r="H119" s="6">
        <v>0</v>
      </c>
      <c r="I119" s="7">
        <v>0</v>
      </c>
      <c r="J119" s="8" t="s">
        <v>58</v>
      </c>
    </row>
    <row r="120" spans="1:10" x14ac:dyDescent="0.25">
      <c r="A120" s="9" t="s">
        <v>58</v>
      </c>
      <c r="B120" s="9" t="s">
        <v>153</v>
      </c>
      <c r="C120" s="9" t="s">
        <v>154</v>
      </c>
      <c r="D120" s="10" t="s">
        <v>15</v>
      </c>
      <c r="E120" s="5">
        <v>5</v>
      </c>
      <c r="F120" s="6">
        <v>4.4989999999999997</v>
      </c>
      <c r="G120" s="6">
        <v>4.4989999999999997</v>
      </c>
      <c r="H120" s="6">
        <v>0</v>
      </c>
      <c r="I120" s="7">
        <v>0</v>
      </c>
      <c r="J120" s="8" t="s">
        <v>58</v>
      </c>
    </row>
    <row r="121" spans="1:10" x14ac:dyDescent="0.25">
      <c r="A121" s="9" t="s">
        <v>58</v>
      </c>
      <c r="B121" s="9" t="s">
        <v>153</v>
      </c>
      <c r="C121" s="9" t="s">
        <v>155</v>
      </c>
      <c r="D121" s="10" t="s">
        <v>15</v>
      </c>
      <c r="E121" s="5">
        <v>5</v>
      </c>
      <c r="F121" s="6">
        <v>2.5</v>
      </c>
      <c r="G121" s="6">
        <v>0</v>
      </c>
      <c r="H121" s="6">
        <v>2.4609999999999999</v>
      </c>
      <c r="I121" s="7">
        <v>19.687999999999999</v>
      </c>
      <c r="J121" s="8" t="s">
        <v>156</v>
      </c>
    </row>
    <row r="122" spans="1:10" x14ac:dyDescent="0.25">
      <c r="A122" s="9" t="s">
        <v>58</v>
      </c>
      <c r="B122" s="9" t="s">
        <v>153</v>
      </c>
      <c r="C122" s="9" t="s">
        <v>138</v>
      </c>
      <c r="D122" s="10" t="s">
        <v>15</v>
      </c>
      <c r="E122" s="5">
        <v>5</v>
      </c>
      <c r="F122" s="6">
        <v>2.5</v>
      </c>
      <c r="G122" s="6">
        <v>0</v>
      </c>
      <c r="H122" s="6">
        <v>2.2109999999999999</v>
      </c>
      <c r="I122" s="7">
        <v>17.687999999999999</v>
      </c>
      <c r="J122" s="8" t="s">
        <v>139</v>
      </c>
    </row>
    <row r="123" spans="1:10" x14ac:dyDescent="0.25">
      <c r="A123" s="9" t="s">
        <v>58</v>
      </c>
      <c r="B123" s="9" t="s">
        <v>153</v>
      </c>
      <c r="C123" s="9" t="s">
        <v>140</v>
      </c>
      <c r="D123" s="10" t="s">
        <v>15</v>
      </c>
      <c r="E123" s="5">
        <v>5</v>
      </c>
      <c r="F123" s="6">
        <v>2.9990000000000001</v>
      </c>
      <c r="G123" s="6">
        <v>0</v>
      </c>
      <c r="H123" s="6">
        <v>2.2269999999999999</v>
      </c>
      <c r="I123" s="7">
        <v>17.815999999999999</v>
      </c>
      <c r="J123" s="8" t="s">
        <v>141</v>
      </c>
    </row>
    <row r="124" spans="1:10" x14ac:dyDescent="0.25">
      <c r="A124" s="9" t="s">
        <v>58</v>
      </c>
      <c r="B124" s="9" t="s">
        <v>153</v>
      </c>
      <c r="C124" s="9" t="s">
        <v>142</v>
      </c>
      <c r="D124" s="10" t="s">
        <v>15</v>
      </c>
      <c r="E124" s="5">
        <v>5</v>
      </c>
      <c r="F124" s="6">
        <v>3</v>
      </c>
      <c r="G124" s="6">
        <v>0</v>
      </c>
      <c r="H124" s="6">
        <v>1.5529999999999999</v>
      </c>
      <c r="I124" s="7">
        <v>12.423999999999999</v>
      </c>
      <c r="J124" s="8" t="s">
        <v>143</v>
      </c>
    </row>
    <row r="125" spans="1:10" x14ac:dyDescent="0.25">
      <c r="A125" s="9" t="s">
        <v>58</v>
      </c>
      <c r="B125" s="9" t="s">
        <v>153</v>
      </c>
      <c r="C125" s="9" t="s">
        <v>144</v>
      </c>
      <c r="D125" s="10" t="s">
        <v>15</v>
      </c>
      <c r="E125" s="5">
        <v>7</v>
      </c>
      <c r="F125" s="6">
        <v>3.4849999999999999</v>
      </c>
      <c r="G125" s="6">
        <v>1.575</v>
      </c>
      <c r="H125" s="6">
        <v>0</v>
      </c>
      <c r="I125" s="7">
        <v>0</v>
      </c>
      <c r="J125" s="8" t="s">
        <v>58</v>
      </c>
    </row>
    <row r="126" spans="1:10" x14ac:dyDescent="0.25">
      <c r="A126" s="9" t="s">
        <v>58</v>
      </c>
      <c r="B126" s="9" t="s">
        <v>153</v>
      </c>
      <c r="C126" s="9" t="s">
        <v>145</v>
      </c>
      <c r="D126" s="10" t="s">
        <v>15</v>
      </c>
      <c r="E126" s="5">
        <v>7</v>
      </c>
      <c r="F126" s="6">
        <v>4.5</v>
      </c>
      <c r="G126" s="6">
        <v>0.182</v>
      </c>
      <c r="H126" s="6">
        <v>0</v>
      </c>
      <c r="I126" s="7">
        <v>0</v>
      </c>
      <c r="J126" s="8" t="s">
        <v>58</v>
      </c>
    </row>
    <row r="127" spans="1:10" x14ac:dyDescent="0.25">
      <c r="A127" s="9" t="s">
        <v>58</v>
      </c>
      <c r="B127" s="9" t="s">
        <v>153</v>
      </c>
      <c r="C127" s="9" t="s">
        <v>146</v>
      </c>
      <c r="D127" s="10" t="s">
        <v>15</v>
      </c>
      <c r="E127" s="5">
        <v>7</v>
      </c>
      <c r="F127" s="6">
        <v>5.4930000000000003</v>
      </c>
      <c r="G127" s="6">
        <v>1.67</v>
      </c>
      <c r="H127" s="6">
        <v>0</v>
      </c>
      <c r="I127" s="7">
        <v>0</v>
      </c>
      <c r="J127" s="8" t="s">
        <v>58</v>
      </c>
    </row>
    <row r="128" spans="1:10" x14ac:dyDescent="0.25">
      <c r="A128" s="9" t="s">
        <v>58</v>
      </c>
      <c r="B128" s="9" t="s">
        <v>157</v>
      </c>
      <c r="C128" s="9" t="s">
        <v>158</v>
      </c>
      <c r="D128" s="10" t="s">
        <v>15</v>
      </c>
      <c r="E128" s="5">
        <v>5</v>
      </c>
      <c r="F128" s="6">
        <v>0.9</v>
      </c>
      <c r="G128" s="6">
        <v>0</v>
      </c>
      <c r="H128" s="6">
        <v>0.89900000000000002</v>
      </c>
      <c r="I128" s="7">
        <v>7.1920000000000002</v>
      </c>
      <c r="J128" s="8" t="s">
        <v>90</v>
      </c>
    </row>
    <row r="129" spans="1:10" x14ac:dyDescent="0.25">
      <c r="A129" s="9" t="s">
        <v>58</v>
      </c>
      <c r="B129" s="9" t="s">
        <v>157</v>
      </c>
      <c r="C129" s="9" t="s">
        <v>159</v>
      </c>
      <c r="D129" s="10" t="s">
        <v>15</v>
      </c>
      <c r="E129" s="5">
        <v>5</v>
      </c>
      <c r="F129" s="6">
        <v>4.5</v>
      </c>
      <c r="G129" s="6">
        <v>0</v>
      </c>
      <c r="H129" s="6">
        <v>4.4930000000000003</v>
      </c>
      <c r="I129" s="7">
        <v>35.944000000000003</v>
      </c>
      <c r="J129" s="8" t="s">
        <v>160</v>
      </c>
    </row>
    <row r="130" spans="1:10" x14ac:dyDescent="0.25">
      <c r="A130" s="9" t="s">
        <v>58</v>
      </c>
      <c r="B130" s="9" t="s">
        <v>157</v>
      </c>
      <c r="C130" s="9" t="s">
        <v>161</v>
      </c>
      <c r="D130" s="10" t="s">
        <v>15</v>
      </c>
      <c r="E130" s="5">
        <v>5</v>
      </c>
      <c r="F130" s="6">
        <v>1.998</v>
      </c>
      <c r="G130" s="6">
        <v>1.9930000000000001</v>
      </c>
      <c r="H130" s="6">
        <v>0</v>
      </c>
      <c r="I130" s="7">
        <v>0</v>
      </c>
      <c r="J130" s="8" t="s">
        <v>4</v>
      </c>
    </row>
    <row r="131" spans="1:10" x14ac:dyDescent="0.25">
      <c r="A131" s="9" t="s">
        <v>58</v>
      </c>
      <c r="B131" s="9" t="s">
        <v>157</v>
      </c>
      <c r="C131" s="9" t="s">
        <v>162</v>
      </c>
      <c r="D131" s="10" t="s">
        <v>15</v>
      </c>
      <c r="E131" s="5">
        <v>5</v>
      </c>
      <c r="F131" s="6">
        <v>1.0009999999999999</v>
      </c>
      <c r="G131" s="6">
        <v>0.998</v>
      </c>
      <c r="H131" s="6">
        <v>0</v>
      </c>
      <c r="I131" s="7">
        <v>0</v>
      </c>
      <c r="J131" s="8" t="s">
        <v>62</v>
      </c>
    </row>
    <row r="132" spans="1:10" x14ac:dyDescent="0.25">
      <c r="A132" s="9" t="s">
        <v>58</v>
      </c>
      <c r="B132" s="9" t="s">
        <v>157</v>
      </c>
      <c r="C132" s="9" t="s">
        <v>163</v>
      </c>
      <c r="D132" s="10" t="s">
        <v>15</v>
      </c>
      <c r="E132" s="5">
        <v>5</v>
      </c>
      <c r="F132" s="6">
        <v>1.5</v>
      </c>
      <c r="G132" s="6">
        <v>0</v>
      </c>
      <c r="H132" s="6">
        <v>1.496</v>
      </c>
      <c r="I132" s="7">
        <v>11.968</v>
      </c>
      <c r="J132" s="8" t="s">
        <v>164</v>
      </c>
    </row>
    <row r="133" spans="1:10" x14ac:dyDescent="0.25">
      <c r="A133" s="9" t="s">
        <v>58</v>
      </c>
      <c r="B133" s="9" t="s">
        <v>157</v>
      </c>
      <c r="C133" s="9" t="s">
        <v>165</v>
      </c>
      <c r="D133" s="10" t="s">
        <v>15</v>
      </c>
      <c r="E133" s="5">
        <v>5</v>
      </c>
      <c r="F133" s="6">
        <v>0.6</v>
      </c>
      <c r="G133" s="6">
        <v>0</v>
      </c>
      <c r="H133" s="6">
        <v>0.59099999999999997</v>
      </c>
      <c r="I133" s="7">
        <v>4.7279999999999998</v>
      </c>
      <c r="J133" s="8" t="s">
        <v>116</v>
      </c>
    </row>
    <row r="134" spans="1:10" x14ac:dyDescent="0.25">
      <c r="A134" s="9" t="s">
        <v>58</v>
      </c>
      <c r="B134" s="9" t="s">
        <v>157</v>
      </c>
      <c r="C134" s="9" t="s">
        <v>166</v>
      </c>
      <c r="D134" s="10" t="s">
        <v>15</v>
      </c>
      <c r="E134" s="5">
        <v>5</v>
      </c>
      <c r="F134" s="6">
        <v>0.8</v>
      </c>
      <c r="G134" s="6">
        <v>0</v>
      </c>
      <c r="H134" s="6">
        <v>0.8</v>
      </c>
      <c r="I134" s="7">
        <v>6.4</v>
      </c>
      <c r="J134" s="8" t="s">
        <v>167</v>
      </c>
    </row>
    <row r="135" spans="1:10" x14ac:dyDescent="0.25">
      <c r="A135" s="9" t="s">
        <v>58</v>
      </c>
      <c r="B135" s="9" t="s">
        <v>157</v>
      </c>
      <c r="C135" s="9" t="s">
        <v>168</v>
      </c>
      <c r="D135" s="10" t="s">
        <v>15</v>
      </c>
      <c r="E135" s="5">
        <v>5</v>
      </c>
      <c r="F135" s="6">
        <v>0.60099999999999998</v>
      </c>
      <c r="G135" s="6">
        <v>0</v>
      </c>
      <c r="H135" s="6">
        <v>0.60099999999999998</v>
      </c>
      <c r="I135" s="7">
        <v>4.8079999999999998</v>
      </c>
      <c r="J135" s="8" t="s">
        <v>169</v>
      </c>
    </row>
    <row r="136" spans="1:10" x14ac:dyDescent="0.25">
      <c r="A136" s="9" t="s">
        <v>58</v>
      </c>
      <c r="B136" s="9" t="s">
        <v>157</v>
      </c>
      <c r="C136" s="9" t="s">
        <v>170</v>
      </c>
      <c r="D136" s="10" t="s">
        <v>15</v>
      </c>
      <c r="E136" s="5">
        <v>5</v>
      </c>
      <c r="F136" s="6">
        <v>4.4969999999999999</v>
      </c>
      <c r="G136" s="6">
        <v>4.4889999999999999</v>
      </c>
      <c r="H136" s="6">
        <v>0</v>
      </c>
      <c r="I136" s="7">
        <v>0</v>
      </c>
      <c r="J136" s="8" t="s">
        <v>62</v>
      </c>
    </row>
    <row r="137" spans="1:10" x14ac:dyDescent="0.25">
      <c r="A137" s="9" t="s">
        <v>58</v>
      </c>
      <c r="B137" s="9" t="s">
        <v>157</v>
      </c>
      <c r="C137" s="9" t="s">
        <v>171</v>
      </c>
      <c r="D137" s="10" t="s">
        <v>15</v>
      </c>
      <c r="E137" s="5">
        <v>5</v>
      </c>
      <c r="F137" s="6">
        <v>2.3959999999999999</v>
      </c>
      <c r="G137" s="6">
        <v>0</v>
      </c>
      <c r="H137" s="6">
        <v>0.26700000000000002</v>
      </c>
      <c r="I137" s="7">
        <v>2.1360000000000001</v>
      </c>
      <c r="J137" s="8" t="s">
        <v>34</v>
      </c>
    </row>
    <row r="138" spans="1:10" x14ac:dyDescent="0.25">
      <c r="A138" s="9" t="s">
        <v>58</v>
      </c>
      <c r="B138" s="9" t="s">
        <v>157</v>
      </c>
      <c r="C138" s="9" t="s">
        <v>172</v>
      </c>
      <c r="D138" s="10" t="s">
        <v>15</v>
      </c>
      <c r="E138" s="5">
        <v>5</v>
      </c>
      <c r="F138" s="6">
        <v>1.5</v>
      </c>
      <c r="G138" s="6">
        <v>0</v>
      </c>
      <c r="H138" s="6">
        <v>0.124</v>
      </c>
      <c r="I138" s="7">
        <v>0.99199999999999999</v>
      </c>
      <c r="J138" s="8" t="s">
        <v>173</v>
      </c>
    </row>
    <row r="139" spans="1:10" x14ac:dyDescent="0.25">
      <c r="A139" s="9" t="s">
        <v>58</v>
      </c>
      <c r="B139" s="9" t="s">
        <v>157</v>
      </c>
      <c r="C139" s="9" t="s">
        <v>174</v>
      </c>
      <c r="D139" s="10" t="s">
        <v>15</v>
      </c>
      <c r="E139" s="5">
        <v>5</v>
      </c>
      <c r="F139" s="6">
        <v>0.8</v>
      </c>
      <c r="G139" s="6">
        <v>0</v>
      </c>
      <c r="H139" s="6">
        <v>0.8</v>
      </c>
      <c r="I139" s="7">
        <v>6.4</v>
      </c>
      <c r="J139" s="8" t="s">
        <v>175</v>
      </c>
    </row>
    <row r="140" spans="1:10" x14ac:dyDescent="0.25">
      <c r="A140" s="9" t="s">
        <v>58</v>
      </c>
      <c r="B140" s="9" t="s">
        <v>176</v>
      </c>
      <c r="C140" s="9" t="s">
        <v>106</v>
      </c>
      <c r="D140" s="10" t="s">
        <v>15</v>
      </c>
      <c r="E140" s="5">
        <v>5</v>
      </c>
      <c r="F140" s="6">
        <v>9.3339999999999996</v>
      </c>
      <c r="G140" s="6">
        <v>6.1070000000000002</v>
      </c>
      <c r="H140" s="6">
        <v>0</v>
      </c>
      <c r="I140" s="7">
        <v>0</v>
      </c>
      <c r="J140" s="8" t="s">
        <v>58</v>
      </c>
    </row>
    <row r="141" spans="1:10" x14ac:dyDescent="0.25">
      <c r="A141" s="9" t="s">
        <v>58</v>
      </c>
      <c r="B141" s="9" t="s">
        <v>176</v>
      </c>
      <c r="C141" s="9" t="s">
        <v>177</v>
      </c>
      <c r="D141" s="10" t="s">
        <v>15</v>
      </c>
      <c r="E141" s="5">
        <v>5</v>
      </c>
      <c r="F141" s="6">
        <v>4.2939999999999996</v>
      </c>
      <c r="G141" s="6">
        <v>4.0759999999999996</v>
      </c>
      <c r="H141" s="6">
        <v>0</v>
      </c>
      <c r="I141" s="7">
        <v>0</v>
      </c>
      <c r="J141" s="8" t="s">
        <v>58</v>
      </c>
    </row>
    <row r="142" spans="1:10" x14ac:dyDescent="0.25">
      <c r="A142" s="9" t="s">
        <v>58</v>
      </c>
      <c r="B142" s="9" t="s">
        <v>176</v>
      </c>
      <c r="C142" s="9" t="s">
        <v>178</v>
      </c>
      <c r="D142" s="10" t="s">
        <v>15</v>
      </c>
      <c r="E142" s="5">
        <v>5</v>
      </c>
      <c r="F142" s="6">
        <v>3</v>
      </c>
      <c r="G142" s="6">
        <v>0</v>
      </c>
      <c r="H142" s="6">
        <v>3</v>
      </c>
      <c r="I142" s="7">
        <v>24</v>
      </c>
      <c r="J142" s="8" t="s">
        <v>179</v>
      </c>
    </row>
    <row r="143" spans="1:10" x14ac:dyDescent="0.25">
      <c r="A143" s="9" t="s">
        <v>58</v>
      </c>
      <c r="B143" s="9" t="s">
        <v>176</v>
      </c>
      <c r="C143" s="9" t="s">
        <v>180</v>
      </c>
      <c r="D143" s="10" t="s">
        <v>15</v>
      </c>
      <c r="E143" s="5">
        <v>7</v>
      </c>
      <c r="F143" s="6">
        <v>3.5</v>
      </c>
      <c r="G143" s="6">
        <v>0</v>
      </c>
      <c r="H143" s="6">
        <v>2.4380000000000002</v>
      </c>
      <c r="I143" s="7">
        <v>19.504000000000001</v>
      </c>
      <c r="J143" s="8" t="s">
        <v>181</v>
      </c>
    </row>
    <row r="144" spans="1:10" x14ac:dyDescent="0.25">
      <c r="A144" s="9" t="s">
        <v>58</v>
      </c>
      <c r="B144" s="9" t="s">
        <v>176</v>
      </c>
      <c r="C144" s="9" t="s">
        <v>182</v>
      </c>
      <c r="D144" s="10" t="s">
        <v>15</v>
      </c>
      <c r="E144" s="5">
        <v>7</v>
      </c>
      <c r="F144" s="6">
        <v>1.637</v>
      </c>
      <c r="G144" s="6">
        <v>0</v>
      </c>
      <c r="H144" s="6">
        <v>0.1</v>
      </c>
      <c r="I144" s="7">
        <v>0.8</v>
      </c>
      <c r="J144" s="8" t="s">
        <v>183</v>
      </c>
    </row>
    <row r="145" spans="1:10" x14ac:dyDescent="0.25">
      <c r="A145" s="9" t="s">
        <v>58</v>
      </c>
      <c r="B145" s="9" t="s">
        <v>176</v>
      </c>
      <c r="C145" s="9" t="s">
        <v>184</v>
      </c>
      <c r="D145" s="10" t="s">
        <v>15</v>
      </c>
      <c r="E145" s="5">
        <v>7</v>
      </c>
      <c r="F145" s="6">
        <v>12.099</v>
      </c>
      <c r="G145" s="6">
        <v>11.847</v>
      </c>
      <c r="H145" s="6">
        <v>0</v>
      </c>
      <c r="I145" s="7">
        <v>0</v>
      </c>
      <c r="J145" s="8" t="s">
        <v>62</v>
      </c>
    </row>
    <row r="146" spans="1:10" x14ac:dyDescent="0.25">
      <c r="A146" s="9" t="s">
        <v>58</v>
      </c>
      <c r="B146" s="9" t="s">
        <v>176</v>
      </c>
      <c r="C146" s="9" t="s">
        <v>185</v>
      </c>
      <c r="D146" s="10" t="s">
        <v>15</v>
      </c>
      <c r="E146" s="5">
        <v>7</v>
      </c>
      <c r="F146" s="6">
        <v>4.1479999999999997</v>
      </c>
      <c r="G146" s="6">
        <v>2.246</v>
      </c>
      <c r="H146" s="6">
        <v>0</v>
      </c>
      <c r="I146" s="7">
        <v>0</v>
      </c>
      <c r="J146" s="8" t="s">
        <v>58</v>
      </c>
    </row>
    <row r="147" spans="1:10" x14ac:dyDescent="0.25">
      <c r="A147" s="9" t="s">
        <v>58</v>
      </c>
      <c r="B147" s="9" t="s">
        <v>176</v>
      </c>
      <c r="C147" s="9" t="s">
        <v>186</v>
      </c>
      <c r="D147" s="10" t="s">
        <v>15</v>
      </c>
      <c r="E147" s="5">
        <v>7</v>
      </c>
      <c r="F147" s="6">
        <v>2.9990000000000001</v>
      </c>
      <c r="G147" s="6">
        <v>0</v>
      </c>
      <c r="H147" s="6">
        <v>2.298</v>
      </c>
      <c r="I147" s="7">
        <v>18.384</v>
      </c>
      <c r="J147" s="8" t="s">
        <v>187</v>
      </c>
    </row>
    <row r="148" spans="1:10" x14ac:dyDescent="0.25">
      <c r="A148" s="9" t="s">
        <v>58</v>
      </c>
      <c r="B148" s="9" t="s">
        <v>176</v>
      </c>
      <c r="C148" s="9" t="s">
        <v>188</v>
      </c>
      <c r="D148" s="10" t="s">
        <v>15</v>
      </c>
      <c r="E148" s="5">
        <v>7</v>
      </c>
      <c r="F148" s="6">
        <v>1.9</v>
      </c>
      <c r="G148" s="6">
        <v>1.4410000000000001</v>
      </c>
      <c r="H148" s="6">
        <v>0</v>
      </c>
      <c r="I148" s="7">
        <v>0</v>
      </c>
      <c r="J148" s="8" t="s">
        <v>58</v>
      </c>
    </row>
    <row r="149" spans="1:10" x14ac:dyDescent="0.25">
      <c r="A149" s="19" t="s">
        <v>210</v>
      </c>
      <c r="B149" s="20"/>
      <c r="C149" s="20"/>
      <c r="D149" s="15">
        <f>G149+H149</f>
        <v>258.89699999999999</v>
      </c>
      <c r="E149" s="16"/>
      <c r="F149" s="17">
        <v>373.33499999999998</v>
      </c>
      <c r="G149" s="17">
        <v>167.34100000000001</v>
      </c>
      <c r="H149" s="17">
        <v>91.555999999999997</v>
      </c>
      <c r="I149" s="18">
        <v>732.44799999999998</v>
      </c>
      <c r="J149" s="8"/>
    </row>
    <row r="150" spans="1:10" x14ac:dyDescent="0.25">
      <c r="A150" s="9" t="s">
        <v>62</v>
      </c>
      <c r="B150" s="9" t="s">
        <v>189</v>
      </c>
      <c r="C150" s="9" t="s">
        <v>190</v>
      </c>
      <c r="D150" s="10" t="s">
        <v>15</v>
      </c>
      <c r="E150" s="5">
        <v>4</v>
      </c>
      <c r="F150" s="6">
        <v>2.1</v>
      </c>
      <c r="G150" s="6">
        <v>0</v>
      </c>
      <c r="H150" s="6">
        <v>2.1</v>
      </c>
      <c r="I150" s="7">
        <v>16.8</v>
      </c>
      <c r="J150" s="8" t="s">
        <v>47</v>
      </c>
    </row>
    <row r="151" spans="1:10" x14ac:dyDescent="0.25">
      <c r="A151" s="9" t="s">
        <v>62</v>
      </c>
      <c r="B151" s="9" t="s">
        <v>189</v>
      </c>
      <c r="C151" s="9" t="s">
        <v>191</v>
      </c>
      <c r="D151" s="10" t="s">
        <v>15</v>
      </c>
      <c r="E151" s="5">
        <v>4</v>
      </c>
      <c r="F151" s="6">
        <v>4.0010000000000003</v>
      </c>
      <c r="G151" s="6">
        <v>0</v>
      </c>
      <c r="H151" s="6">
        <v>3.653</v>
      </c>
      <c r="I151" s="7">
        <v>29.224</v>
      </c>
      <c r="J151" s="8" t="s">
        <v>192</v>
      </c>
    </row>
    <row r="152" spans="1:10" x14ac:dyDescent="0.25">
      <c r="A152" s="9" t="s">
        <v>62</v>
      </c>
      <c r="B152" s="9" t="s">
        <v>189</v>
      </c>
      <c r="C152" s="9" t="s">
        <v>193</v>
      </c>
      <c r="D152" s="10" t="s">
        <v>15</v>
      </c>
      <c r="E152" s="5">
        <v>4</v>
      </c>
      <c r="F152" s="6">
        <v>3.016</v>
      </c>
      <c r="G152" s="6">
        <v>2.2050000000000001</v>
      </c>
      <c r="H152" s="6">
        <v>0</v>
      </c>
      <c r="I152" s="7">
        <v>0</v>
      </c>
      <c r="J152" s="8" t="s">
        <v>58</v>
      </c>
    </row>
    <row r="153" spans="1:10" x14ac:dyDescent="0.25">
      <c r="A153" s="9" t="s">
        <v>62</v>
      </c>
      <c r="B153" s="9" t="s">
        <v>189</v>
      </c>
      <c r="C153" s="9" t="s">
        <v>194</v>
      </c>
      <c r="D153" s="10" t="s">
        <v>15</v>
      </c>
      <c r="E153" s="5">
        <v>4</v>
      </c>
      <c r="F153" s="6">
        <v>1.6</v>
      </c>
      <c r="G153" s="6">
        <v>1.4470000000000001</v>
      </c>
      <c r="H153" s="6">
        <v>0</v>
      </c>
      <c r="I153" s="7">
        <v>0</v>
      </c>
      <c r="J153" s="8" t="s">
        <v>58</v>
      </c>
    </row>
    <row r="154" spans="1:10" x14ac:dyDescent="0.25">
      <c r="A154" s="9" t="s">
        <v>62</v>
      </c>
      <c r="B154" s="9" t="s">
        <v>189</v>
      </c>
      <c r="C154" s="9" t="s">
        <v>195</v>
      </c>
      <c r="D154" s="10" t="s">
        <v>15</v>
      </c>
      <c r="E154" s="5">
        <v>4</v>
      </c>
      <c r="F154" s="6">
        <v>6.3010000000000002</v>
      </c>
      <c r="G154" s="6">
        <v>6.3</v>
      </c>
      <c r="H154" s="6">
        <v>0</v>
      </c>
      <c r="I154" s="7">
        <v>0</v>
      </c>
      <c r="J154" s="8" t="s">
        <v>62</v>
      </c>
    </row>
    <row r="155" spans="1:10" x14ac:dyDescent="0.25">
      <c r="A155" s="9" t="s">
        <v>62</v>
      </c>
      <c r="B155" s="9" t="s">
        <v>189</v>
      </c>
      <c r="C155" s="9" t="s">
        <v>196</v>
      </c>
      <c r="D155" s="10" t="s">
        <v>15</v>
      </c>
      <c r="E155" s="5">
        <v>4</v>
      </c>
      <c r="F155" s="6">
        <v>0.30299999999999999</v>
      </c>
      <c r="G155" s="6">
        <v>0</v>
      </c>
      <c r="H155" s="6">
        <v>0.30299999999999999</v>
      </c>
      <c r="I155" s="7">
        <v>2.4239999999999999</v>
      </c>
      <c r="J155" s="8" t="s">
        <v>197</v>
      </c>
    </row>
    <row r="156" spans="1:10" x14ac:dyDescent="0.25">
      <c r="A156" s="9" t="s">
        <v>62</v>
      </c>
      <c r="B156" s="9" t="s">
        <v>189</v>
      </c>
      <c r="C156" s="9" t="s">
        <v>198</v>
      </c>
      <c r="D156" s="10" t="s">
        <v>15</v>
      </c>
      <c r="E156" s="5">
        <v>4</v>
      </c>
      <c r="F156" s="6">
        <v>9.6460000000000008</v>
      </c>
      <c r="G156" s="6">
        <v>7.4429999999999996</v>
      </c>
      <c r="H156" s="6">
        <v>0</v>
      </c>
      <c r="I156" s="7">
        <v>0</v>
      </c>
      <c r="J156" s="8" t="s">
        <v>58</v>
      </c>
    </row>
    <row r="157" spans="1:10" x14ac:dyDescent="0.25">
      <c r="A157" s="19" t="s">
        <v>210</v>
      </c>
      <c r="B157" s="20"/>
      <c r="C157" s="20"/>
      <c r="D157" s="15">
        <f>G157+H157</f>
        <v>23.451000000000001</v>
      </c>
      <c r="E157" s="16"/>
      <c r="F157" s="17">
        <v>26.966999999999999</v>
      </c>
      <c r="G157" s="17">
        <v>17.395</v>
      </c>
      <c r="H157" s="17">
        <v>6.056</v>
      </c>
      <c r="I157" s="18">
        <v>48.45</v>
      </c>
      <c r="J157" s="8"/>
    </row>
    <row r="158" spans="1:10" x14ac:dyDescent="0.25">
      <c r="A158" s="22" t="s">
        <v>206</v>
      </c>
      <c r="B158" s="23"/>
      <c r="C158" s="23"/>
      <c r="D158" s="24">
        <f>D39+D149+D157</f>
        <v>312.49200000000002</v>
      </c>
      <c r="E158" s="25"/>
      <c r="F158" s="26">
        <f>F39+F149+F157</f>
        <v>436.72599999999994</v>
      </c>
      <c r="G158" s="26">
        <f>G39+G149+G157</f>
        <v>197.36600000000001</v>
      </c>
      <c r="H158" s="26">
        <f>H39+H149+H157</f>
        <v>115.12599999999999</v>
      </c>
      <c r="I158" s="27">
        <f>I39+I149+I157</f>
        <v>921.01</v>
      </c>
      <c r="J158" s="21"/>
    </row>
  </sheetData>
  <mergeCells count="7">
    <mergeCell ref="A6:J6"/>
    <mergeCell ref="A7:J7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76" fitToHeight="0" orientation="landscape" r:id="rId1"/>
  <headerFooter>
    <oddFooter>&amp;C17.9.2020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cp:lastPrinted>2020-10-05T12:53:08Z</cp:lastPrinted>
  <dcterms:created xsi:type="dcterms:W3CDTF">2020-09-17T08:13:12Z</dcterms:created>
  <dcterms:modified xsi:type="dcterms:W3CDTF">2020-10-09T06:37:27Z</dcterms:modified>
</cp:coreProperties>
</file>